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1"/>
  <workbookPr autoCompressPictures="0" defaultThemeVersion="124226"/>
  <mc:AlternateContent xmlns:mc="http://schemas.openxmlformats.org/markup-compatibility/2006">
    <mc:Choice Requires="x15">
      <x15ac:absPath xmlns:x15ac="http://schemas.microsoft.com/office/spreadsheetml/2010/11/ac" url="https://sena4-my.sharepoint.com/personal/eizquierdoa_sena_edu_co/Documents/Escritorio/Desarrollo curricular 2024/Tgo GASS V2/3. Productos desarrollo curricular por fase/3.1 Fase análisis/3.1.2 Planeación pedagógica/"/>
    </mc:Choice>
  </mc:AlternateContent>
  <xr:revisionPtr revIDLastSave="4" documentId="8_{7F42C7B1-120B-46E9-A439-A6ABEE559192}" xr6:coauthVersionLast="47" xr6:coauthVersionMax="47" xr10:uidLastSave="{98108F03-1D9A-4932-8E3C-F8CDD61F6D8E}"/>
  <bookViews>
    <workbookView xWindow="-120" yWindow="-120" windowWidth="20730" windowHeight="11040" tabRatio="610" xr2:uid="{00000000-000D-0000-FFFF-FFFF00000000}"/>
  </bookViews>
  <sheets>
    <sheet name="ANÁLISIS" sheetId="4" r:id="rId1"/>
    <sheet name="PLANEACIÓN" sheetId="2" r:id="rId2"/>
    <sheet name="EJECUCIÓN" sheetId="5" r:id="rId3"/>
    <sheet name="EVALUACIÓN" sheetId="6" r:id="rId4"/>
    <sheet name="INSTRUCTIVO"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25" i="6" l="1"/>
  <c r="I25" i="6"/>
  <c r="J24" i="6"/>
  <c r="I24" i="6"/>
  <c r="J23" i="6"/>
  <c r="I23" i="6"/>
  <c r="J22" i="6"/>
  <c r="I22" i="6"/>
  <c r="I18" i="6"/>
  <c r="J21" i="6"/>
  <c r="J19" i="6"/>
  <c r="I21" i="6"/>
  <c r="I20" i="6"/>
  <c r="I19" i="6"/>
  <c r="J18" i="6"/>
  <c r="J20" i="6"/>
  <c r="J25" i="5" l="1"/>
  <c r="I25" i="5"/>
  <c r="J24" i="5"/>
  <c r="I24" i="5"/>
  <c r="J23" i="5"/>
  <c r="I23" i="5"/>
  <c r="J22" i="5"/>
  <c r="I22" i="5"/>
  <c r="J21" i="5"/>
  <c r="I21" i="5"/>
  <c r="J20" i="5"/>
  <c r="I20" i="5"/>
  <c r="J19" i="5"/>
  <c r="I19" i="5"/>
  <c r="J18" i="5"/>
  <c r="I18" i="5"/>
  <c r="J21" i="2" l="1"/>
  <c r="I21" i="2"/>
  <c r="J20" i="2"/>
  <c r="I20" i="2"/>
  <c r="J19" i="2"/>
  <c r="I19" i="2"/>
  <c r="J18" i="2"/>
  <c r="I18" i="2"/>
  <c r="I30" i="4"/>
  <c r="I29" i="4"/>
  <c r="I28" i="4"/>
  <c r="I27" i="4"/>
  <c r="I26" i="4"/>
  <c r="I25" i="4"/>
  <c r="I24" i="4"/>
  <c r="I2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<sst xmlns="http://schemas.openxmlformats.org/spreadsheetml/2006/main" count="899" uniqueCount="355">
  <si>
    <t>Versión: 04</t>
  </si>
  <si>
    <t>Código: 
GFPI-F-134</t>
  </si>
  <si>
    <t>Proceso Gestión de Formación Profesional Integral</t>
  </si>
  <si>
    <t xml:space="preserve"> Formato Planeación Pedagógica </t>
  </si>
  <si>
    <t>Fecha de Elaboración</t>
  </si>
  <si>
    <t>Denominación del Programa de Formación</t>
  </si>
  <si>
    <t>Tecnología en Gestión Administrativa del Sector Salud</t>
  </si>
  <si>
    <t>Modalidad de Formación</t>
  </si>
  <si>
    <t>Presencial</t>
  </si>
  <si>
    <t>Código y versión del Programa de Formación</t>
  </si>
  <si>
    <t>121104 Versión 1</t>
  </si>
  <si>
    <t>Nombre del Proyecto Formativo  ( Diligencie esta casilla únicamente si es un programa de formación  Titulada)</t>
  </si>
  <si>
    <t>PROPUESTA DE MEJORAMIENTO DE LOS PROCESOS ADMINISTRATIVOS EN ENTIDADES DE SALUD CON ENFOQUE DE CALIDAD</t>
  </si>
  <si>
    <t>Código del Proyecto ( Diligencie esta casilla únicamente si es un programa de formación  Titulada)</t>
  </si>
  <si>
    <t>Nombre Completo de los integrantes del   Equipo de Gestión Curricular  que realizó la planeación pedagógica</t>
  </si>
  <si>
    <t xml:space="preserve">Nombres y Apellidos
Estrella Izquerdo Alzate </t>
  </si>
  <si>
    <t xml:space="preserve">Regional y Centro de formación
Valle/Centro de Gestión Tecnológica de servicios </t>
  </si>
  <si>
    <t xml:space="preserve">Nombres y Apellidos
Jesús Antonio Sandoval </t>
  </si>
  <si>
    <t>Nombres y Apellidos
Luz Adriana Cárdenas Gonzalez</t>
  </si>
  <si>
    <t>Nombres y Apellidos
Jenifer Cardona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</si>
  <si>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</si>
  <si>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</si>
  <si>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</si>
  <si>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</si>
  <si>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</si>
  <si>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</si>
  <si>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</si>
  <si>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</si>
  <si>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</si>
  <si>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</si>
  <si>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</si>
  <si>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</si>
  <si>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</si>
  <si>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</si>
  <si>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</si>
  <si>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</si>
  <si>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</si>
  <si>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</si>
  <si>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INDUCCIÓN</t>
  </si>
  <si>
    <t>IDENTIFICAR LOS LINEAMIENTOS INSTITUCIONALES RELACIONADOS CON LA FPI Y LA PRESENTACIÓN DEL PROYECTO FORMATIVO</t>
  </si>
  <si>
    <t>PROMOVER LA INTERACCIÓN IDÓNEA CONSIGO MISMO, CON LOS DEMÁS Y CON LA NATURALEZA EN LOS CONTEXTOS LABORAL Y SOCIAL.</t>
  </si>
  <si>
    <t>RECONOCER EL ROL DE LOS PARTICIPANTES EN EL PROCESO FORMATIVO, EL PAPEL DE LOS AMBIENTES DE APRENDIZAJE Y LA METODOLOGÍA DE FORMACIÓN, DE ACUERDO CON LA DINÁMICA ORGANIZACIONAL DEL SENA</t>
  </si>
  <si>
    <t>IDENTIFICAR LOS COMPONENTES DEL PROCESO DE FORMACIÓN PROFESIONAL INTEGRAL QUE SE APLICAN DURANTE LAS ACCIONES DE FORMACIÓN EN EL SENA.</t>
  </si>
  <si>
    <t>Conocimiento: Socialización del reglamento del aprendiz, del programa de formación, del modelo pedagógico SENA.
Desempeño:participación en el desarrollo de las actividades de inducción, participación foros temáticos en plataforma.
Producto:envío de las evidencias del proceso de inducción a la plataforma blackboard.</t>
  </si>
  <si>
    <t>Dialogo de bienvenida y orientaciones generales del proceso de inducción.</t>
  </si>
  <si>
    <t>Aula convencional</t>
  </si>
  <si>
    <t>pliegos de papel craf, marcadores permanentes, marcadores borra seco, borrador tablero, documentos como programa de formación, reglamento del aprendiz, tijeras, pegante, cinta transparente.</t>
  </si>
  <si>
    <t>Coordinación académica
Lider de formación
Equipo de bienestar al aprendiz</t>
  </si>
  <si>
    <t xml:space="preserve">Computadores
Tv plasma
Acceso a Internet
</t>
  </si>
  <si>
    <t>ASUMIR LOS DEBERES Y DERECHOS CON BASE EN LAS LEYES Y LA NORMATIVA INSTITUCIONAL EN EL MARCO DE SU PROYECTO DE VIDA.</t>
  </si>
  <si>
    <t>análisis sobre la integralidad de la formación
 participación en el foro temático 1.
 Lectura guiada al reglamento, socializacion.
  reglamento del aprendiz
 análisis de caso: reglamento</t>
  </si>
  <si>
    <t>Equipo ejecutor de la formación</t>
  </si>
  <si>
    <t>GESTIONAR LA INFORMACIÓN DE ACUERDO CON LOS PROCEDIMIENTOS ESTABLECIDOS Y CON LAS TECNOLOGÍAS DE LA INFORMACIÓN Y LA COMUNICACIÓN DISPONIBLES.</t>
  </si>
  <si>
    <t>Taller: Gestión tecnológica:
 (Sofiaplus. Redes Sociales.)</t>
  </si>
  <si>
    <t>IDENTIFICAR LAS OPORTUNIDADES QUE EL SENA OFRECE EN EL MARCO DE LA FORMACIÓN PROFESIONAL DE ACUERDO CON EL CONTEXTO NACIONAL E INTERNACIONAL.</t>
  </si>
  <si>
    <t>Análisis de caso:desarrollo humano integral, participación en foro. 
 Reconocimiento entorno socio económico
 y socialización programa de formación.
 Lluvia de ideas y Foro temático 3 contexto social-económico.</t>
  </si>
  <si>
    <t>INDUCCION</t>
  </si>
  <si>
    <t xml:space="preserve">Concertar alternativas y acciones de formación para el desarrollo de las competencias del programa de formación, con base en la política institucional </t>
  </si>
  <si>
    <t>Actividad formacion por proyectos,
 Socializacion
 Matriz sobre las competencias del programa
 participaciòn foro temático.
 Identificación de estilos de aprendizaje .
Aplicación de dominios previos.</t>
  </si>
  <si>
    <t>ANÁLISIS</t>
  </si>
  <si>
    <t>RECONOCER EL MARCO NORMATIVO Y REFERENTES TEORICOS RELACIONADOS CON LOS PROCESOS ADMINISTRATIVOS EN ENTIDADES DE SALUD</t>
  </si>
  <si>
    <t>Mercadeo de servicios de salud de acuerdo con las necesidades de las personas y del sector.</t>
  </si>
  <si>
    <t>Relacionar  los elementos de la plataforma estratégica con la atención a las personas, de acuerdo con sus necesidades y políticas en salud</t>
  </si>
  <si>
    <t xml:space="preserve">
IDENTIFICAR LA IMPORTANCIA DEL EMPODERAMIENTO DE LA PLATAFORMA ESTRATÉGICA INSTITUCIONAL.
PARTICIPAR EN EL DESPLIEGUE DE LA PLATAFORMA ESTRATÉGICA DE MANERA SISTÉMICA, INTEGRAL, E INNOVADORA.
APLICAR ESTRATEGIAS PARA LA SOCIALIZACIÓN DE LA PLATAFORMA ESTRATÉGICA CON LAS PERSONAS.</t>
  </si>
  <si>
    <t>PLATAFORMA ESTRATÉGICA: CONTEXTO
IMPORTANCIA PARA EL DESARROLLO DE LAS EMPRESAS DE SALUD
COMPONENTES DE LA PLATAFORMA ESTRATÉGICA:
MISIÓN,
VISIÓN,
OBJETIVOS,
PRINCIPIOS,
VALORES CORPORATIVOS
PORTAFOLIO DE SERVICIOS.
POLÍTICA DE CALIDAD
MAPA DE PROCESOS</t>
  </si>
  <si>
    <t>INTERPRETA POLÍTICAS INSTITUCIONALES DE ACUERDO CON LOS LINEAMIENTOS DE LA ORGANIZACIÓN IDENTIFICA NECESIDADES DE LAS PERSONAS SEGÚN PROCESOS DEL SECTOR.
RESPONDE A LAS NECESIDADES DE LAS PERSONAS TENIENDO EN CUENTA LAS POLÍTICAS INSTITUCIONALES PROPONE RESPUESTAS A LAS NECESIDADES DE LAS PERSONAS SEGÚN POLÍTICAS INSTITUCIONALES Y
NORMAS VIGENTES.
DESARROLLA ESTRATEGIAS QUE PERMITAN A LAS PERSONAS INTERIORIZAR LA PLATAFORMA ESTRATÉGICA DE LA ORGANIZACIÓN SEGÚN LINEAMIENTOS.
PARTICIPA EN EL DISEÑO DE ESTRATEGIAS DE INFORMACIÓN DIRIGIDAS A LA COMUNIDAD SOBRE EL USO DE LOS SERVICIOS TENIENDO EN CUENTA CARACTERÍSTICAS SOCIOCULTURALES.
ESTABLECE COMUNICACIÓN ASERTIVA Y EFICAZ EN LA SOCIALIZACIÓN DE LA PLATAFORMA ESTRATÉGICA SEGÚN LINEAMIENTOS INSTITUCIONALES.
ARGUMENTA LA IMPORTANCIA DEL EMPODERAMIENTO DE LA PLATAFORMA ESTRATÉGICA SEGÚN
LINEAMIENTOS INSTITUCIONALES</t>
  </si>
  <si>
    <t>Identificar la dinámica de los procesos del Sistema General de Seguridad Social en Salud –SGSSS- y de las organizaciones del sector</t>
  </si>
  <si>
    <r>
      <t xml:space="preserve">EVIDENCIA DE DESEMPEÑO: 
</t>
    </r>
    <r>
      <rPr>
        <sz val="11"/>
        <color theme="1"/>
        <rFont val="Calibri"/>
        <family val="2"/>
        <scheme val="minor"/>
      </rPr>
      <t xml:space="preserve">Taller teórico practico No. 1 MERCADOTECNIA SOCIAL EN SALUD, relacionado con aspectos claves para el diseño y ejecución del plan de mercadeo social para programas de salud.
</t>
    </r>
    <r>
      <rPr>
        <b/>
        <sz val="11"/>
        <color theme="1"/>
        <rFont val="Calibri"/>
        <family val="2"/>
        <scheme val="minor"/>
      </rPr>
      <t xml:space="preserve">
</t>
    </r>
  </si>
  <si>
    <t>Desarrollo de actividades colaborativas, estrategia lúdica para la socialización en el ambiente formativo, lectura dirigida, construcción de documentos</t>
  </si>
  <si>
    <t>Ambiente de formación que cumpla estandares de salud y seguridad en el trabajo,
 sala de navegación,
 ambientes simulados,</t>
  </si>
  <si>
    <t>Marcadores borrables
Portaminas 0.7
Repuestos portaminas 0.7
Cuaderno argollado grande
Lapiz rojo
Borrador de nata
Boligrafos negros
Resaltadores
Tabla planillera
Resma de papel tamaño carta</t>
  </si>
  <si>
    <t>INSTRUCTOR TÉCNICO</t>
  </si>
  <si>
    <t>Computadores
Videobeam
Acceso a internet</t>
  </si>
  <si>
    <t xml:space="preserve">Implementar estrategias de mercadeo de acuerdo con el direccionamiento estratégico, necesidades de las personas y requerimientos del sector. </t>
  </si>
  <si>
    <t xml:space="preserve">MERCADEO DE SERVICIOS DE SALUD DE ACUERDO CON NECESIDADES DE LAS PERSONAS Y DEL SECTOR.
COMPRENDER PORTAFOLIO DE SERVICIOS.
APLICAR TÉCNICAS BÁSICAS DE MERCADEO Y VENTAS DE PRODUCTOS Y SERVICIOS.
CONOCER EL PERFIL DE LOS CLIENTES Y EL PLAN ESTRATÉGICO DE MERCADEO
PROPONER ESTRATEGIAS DE MERCADEO.
DESARROLLAR LAS ESTRATEGIAS DE MERCADEO ESTABLECIDOS POR LA INSTITUCIÓN.
APLICAR PRICIPIOS DE COMUNICACION CON EL CLIENTE
GENERAR PROPUESTA DE INFORMACIÓN, EDUCACIÓN Y COMUNICACIÓN SOBRE EL USO DE LOS SERVICIOS DE SALUD.
IDENTIFICAR LOS ACUERDOS DE VOLUNTADES O CONTRATOS DE LA ENTIDAD
PARTICIPAR EN LA VENTA DE SERVICIOS.
</t>
  </si>
  <si>
    <t>TIPOS DE INVESTIGACIÓN DE MERCADEO DE SERVICIOS DE SALUD, PRESENTACIÓN DE PROYECTOS ESTATALES CONCEPTOS DE MARKETING DIGITAL.
TIPOS DE CLIENTES: INTERNOS, EXTERNOS, EMPRESAS, PERSONAS NATURALES Y PERSONAS JURÍDICAS.
MERCADEO: CONCEPTOS, EVOLUCIÓN, ESTUDIOS DE MERCADO, TÉCNICAS, ANÁLISIS E INVESTIGACIÓN DE MERCADOS Y PLANES DE MERCADEO.
ESTRATEGIAS DE MERCADEO: CONCEPTO, PENSAMIENTO ESTRATÉGICO, VENTAJAS COMPETITIVAS, COMPETITIVIDAD NACIONAL, SECTORIAL Y DE EMPRESA, ESTRATEGIAS COMPETITIVAS.
ESTRATEGIAS INSTITUCIONALES DE MERCADEO EN SALUD
SERVUCCIÓN: CONCEPTO Y CARACTERÍSTICAS
SERVICIO AL CLIENTE: CONCEPTO Y CARACTERÍSTICAS DEL SERVICIO AL CLIENTE EN LA PRESTACIÓN DE LOS SERVICIOS DE SALUD.
MOMENTOS DE VERDAD (CHECK IN - CHECK OUT): CADENA DE VALOR DEL SERVICIO, CICLO DEL SERVICIO,
VALOR AGREGADO.
SEGMENTACIÓN DEL MERCADO EN SALUD
CULTURA DEL SERVICIO EN SALUD.
PROMOCIÓN DE SERVICIOS EN SALUD.
ORGANIZACIONES COMUNITARIAS EN SALUD.
ETAPAS EN LA PRESTACIÓN DE LOS SERVICIOS DE SALUD.
PORTAFOLIO DE SERVICIOS DE SALUD.
CAPACIDAD INSTALADA (CAPACIDAD DE RESPUESTA- PORTAFOLIO DE SERVICIOS)
PSICOLOGÍA DEL CONSUMIDOR
PROCESO, ESTRATEGIAS Y TÉCNICAS DE VENTAS: CONCEPTO, FASES, ESTRUCTURA,
TÉCNICAS DE NEGOCIACIÓN
PROPUESTAS COMERCIALES.
SISTEMA DE INFORMACIÓN ORGANIZACIONAL
CÓDIGO DE ÉTICA Y DE BUEN GOBIERNO. METODOLOGÍA PARA IDENTIFICACIÓN DE NECESIDADES EN SALUD.</t>
  </si>
  <si>
    <t>DESARROLLA ESTRATEGIAS INSTITUCIONALES DE MERCADEO SEGÚN NECESIDADES DE LA INSTITUCIÓN, DEL CLIENTE Y APLICANDO TENDENCIAS ACTUALES.
PARTICIPA EN LA IMPLEMENTACIÓN DE TÉCNICAS DE VENTAS, FORTALECIENDO SUS HABILIDADES EN EL ÁREA COMERCIAL SEGÚN DELEGACIÓN.
DESARROLLA UNA MENTALIDAD EMPRENDEDORA QUE CONTRIBUYA AL MEJORAMIENTO DEL NIVEL Y CALIDAD DE VIDA PERSONAL Y SOCIAL SEGÚN PROYECTO DE VIDA Y PRINCIPIOS INSTITUCIONALES.
DESARROLLA UNA MENTALIDAD EMPRENDEDORA QUE CONTRIBUYA AL MEJORAMIENTO DEL NIVEL Y CALIDAD DE VIDA PERSONAL Y SOCIAL SEGÚN PROYECTO DE VIDA Y PRINCIPIOS INSTITUCIONALES.</t>
  </si>
  <si>
    <r>
      <t xml:space="preserve">EVIDENCIA DE CONOCIMIENTO: 
</t>
    </r>
    <r>
      <rPr>
        <sz val="11"/>
        <color theme="1"/>
        <rFont val="Calibri"/>
        <family val="2"/>
        <scheme val="minor"/>
      </rPr>
      <t>Cuestionario con preguntas relacionadas con las temáticas abordadas.
Sustentaciones en plenaria de grupo</t>
    </r>
    <r>
      <rPr>
        <b/>
        <sz val="11"/>
        <color theme="1"/>
        <rFont val="Calibri"/>
        <family val="2"/>
        <scheme val="minor"/>
      </rPr>
      <t xml:space="preserve">
EVIDENCIA DE DESEMPEÑO: 
</t>
    </r>
    <r>
      <rPr>
        <sz val="11"/>
        <color theme="1"/>
        <rFont val="Calibri"/>
        <family val="2"/>
        <scheme val="minor"/>
      </rPr>
      <t xml:space="preserve">
Taller No 2: Indicadores con énfasis en calidad, el cual permitirá aplicarlo en ejecución de la propuesta de mercadeo.
Participación en las prácticas formativas
</t>
    </r>
    <r>
      <rPr>
        <b/>
        <sz val="11"/>
        <color theme="1"/>
        <rFont val="Calibri"/>
        <family val="2"/>
        <scheme val="minor"/>
      </rPr>
      <t xml:space="preserve">
</t>
    </r>
  </si>
  <si>
    <t xml:space="preserve">Juego de roles
Informes
Mapa conceptual mediante la herramienta CPMAPTOOL
</t>
  </si>
  <si>
    <t xml:space="preserve">MARCADORES
 BORRADORES
CARTULINA
PAPELPERIODICO
CINTA DE ENMASCARAR 
PORTAMINA
MINAS DE REPUESTO
</t>
  </si>
  <si>
    <t>Verificar el impacto de las estrategias de mercadeo a partir de los lineamientos institucionales y las necesidades de las personas</t>
  </si>
  <si>
    <t>ESTABLECER MECANISMOS DE CONTROL.
EVALUAR LAS DIFERENTES ESTRATEGIAS.
IMPLEMENTAR INDICADORES PARA MEDIR EL IMPACTO EN LAS ESTRATEGIAS PROPUESTAS.
PRESENTAR INFORMES DE LAS ESTRATEGIAS IMPLEMENTADAS Y SU IMPACTO.</t>
  </si>
  <si>
    <t>NORMAS TÉCNICAS DE CALIDAD
MECANISMOS DE CONTROL EN LA EVALUACIÓN DE LOS PROYECTOS
TÉCNICAS PARA LA EVALUACIÓN Y SEGUIMIENTO DE PLANES, PROGRAMAS Y PROYECTOS.
TÉCNICAS DE RECOLECCIÓN Y PROCESAMIENTO DE DATOS
INDICADORES DE IMPACTO. DEFINICIÓN, MECANISMO DE CONSTRUCCIÓN INFORMES TÉCNICOS.
TÉCNICAS DE RECOLECCIÓN Y PROCESAMIENTO DE DATOS
TÉCNICAS DE RECOLECCIÓN DE DATOS.</t>
  </si>
  <si>
    <t xml:space="preserve">VERIFICA EL CUMPLIMIENTO DE LAS ESTRATEGIAS A PARTIR DE INDICADORES IMPLEMENTADOS.
SUSTENTA INFORMES DE LAS ESTRATEGIAS Y SU IMPACTO SEGÚN LINEAMIENTOS INSTITUCIONALES.
</t>
  </si>
  <si>
    <r>
      <t xml:space="preserve">EVIDENCIA DE CONOCIMIENTO: 
</t>
    </r>
    <r>
      <rPr>
        <sz val="11"/>
        <color theme="1"/>
        <rFont val="Calibri"/>
        <family val="2"/>
        <scheme val="minor"/>
      </rPr>
      <t>Cuestionario con preguntas relacionadas con las temáticas abordadas.
Sustentaciones en plenaria de grupo</t>
    </r>
    <r>
      <rPr>
        <b/>
        <sz val="11"/>
        <color theme="1"/>
        <rFont val="Calibri"/>
        <family val="2"/>
        <scheme val="minor"/>
      </rPr>
      <t xml:space="preserve">
EVIDENCIA DE DESEMPEÑO: 
</t>
    </r>
    <r>
      <rPr>
        <sz val="11"/>
        <color theme="1"/>
        <rFont val="Calibri"/>
        <family val="2"/>
        <scheme val="minor"/>
      </rPr>
      <t xml:space="preserve">
Participación en las prácticas formativas
</t>
    </r>
    <r>
      <rPr>
        <b/>
        <sz val="11"/>
        <color theme="1"/>
        <rFont val="Calibri"/>
        <family val="2"/>
        <scheme val="minor"/>
      </rPr>
      <t xml:space="preserve">
</t>
    </r>
  </si>
  <si>
    <t xml:space="preserve">Desarrollar estrategias de mejora que favorezcan el empoderamiento de la plataforma estratégica según políticas institucionales. </t>
  </si>
  <si>
    <t xml:space="preserve">
APLICAR LA METODOLOGÍA PARA EL DISEÑO DE PROYECTOS DEL SECTOR SALUD.
ARGUMENTAR LA IMPORTANCIA DE FORMULAR PROYECTOS EN EL ÁREA DE LA SALUD
GESTIONAR LA REALIZACIÓN DE PROYECTOS DE LA ORGANIZACIÓN.
IDENTIFICAR FUENTES DE FINANCIACIÓN DE LOS PROYECTOS.
PROPONER ACCIONES DE MEJORA.
IMPLEMENTAR PLANES DE MEJORA A PARTIR DEL IMPACTO DE LAS ESTRATEGIAS
</t>
  </si>
  <si>
    <t>PROYECTOS: CONCEPTO, CARACTERÍSTICAS, TIPOS, FINANCIACIÓN, METODOLOGÍA PARA LA FORMULACIÓN
DE PROYECTOS EN SALUD. MARCO LÓGICO.
PLANES, PROGRAMAS Y PROYECTOS: CONCEPTOS, OBJETIVOS, METAS Y METODOLOGÍAS PARA EL DISEÑO.
EMPODERAMIENTO: CONCEPTOS, ESTRATEGIAS, DINÁMICAS, LIDERAZGO, TOMA DE DECISIONES, ACEPTACIÓN DEL CAMBIO, INNOVACIÓN, FILOSOFÍA DE GANADOR, GESTIÓN DEL CAMBIO, COACHING. PLANES DE MEJORA: CONCEPTO, TIPOS, DISEÑO DE PLANES DE MEJORA.</t>
  </si>
  <si>
    <t>APLICA METODOLOGÍAS PARA EL DESARROLLO DE PROYECTOS SEGÚN DELEGACIÓN.
GESTIONA LA INFORMACIÓN DE LOS PROYECTOS SEGÚN LAS TECNOLOGÍAS DE LA INFORMACIÓN Y LAS COMUNICACIONES UTILIZADAS POR LA INSTITUCIÓN.
PARTICIPA EN LA EJECUCIÓN DE PROYECTOS TENIENDO EN CUENTA LAS POLÍTICAS DE LA INSTITUCIÓN.
PARTICIPA EN LA IMPLEMENTACIÓN DE PLANES DE MEJORA PARA EL DESPLIEGUE DE LA PLATAFORMA ESTRATÉGICA SEGÚN INDICACIONES.
REALIZA PROPUESTAS DE MEJORAMIENTO DE LA PLATAFORMA ESTRATÉGICA Y DEL PORTAFOLIO DE SERVICIOS DE ACUERDO CON LINEAMIENTOS DE LA INSTITUCIÓN.
SUSTENTA LAS ESTRATEGIAS PROPUESTAS EN LOS PLANES DE MEJORA DE ACUERDO CON LA
PLATAFORMA ESTRATÉGICA.</t>
  </si>
  <si>
    <r>
      <t xml:space="preserve">EVIDENCIA DE PRODUCTO: 
</t>
    </r>
    <r>
      <rPr>
        <sz val="11"/>
        <color theme="1"/>
        <rFont val="Calibri"/>
        <family val="2"/>
        <scheme val="minor"/>
      </rPr>
      <t>Informe de mercadeo: Plan de mejora a partir de los indicadores evaluados</t>
    </r>
  </si>
  <si>
    <t>Orientación de personas en los servicios de salud</t>
  </si>
  <si>
    <t>Reconocer el marco normativo en la prestación de los servicios de salud, según normativa.</t>
  </si>
  <si>
    <t>RECONOCER COMPONENTES DEL SISTEMA GENERAL DE SEGURIDAD SOCIAL INTEGRAL
IDENTIFICAR LA ESTRUCTURA DEL ESTADO COLOMBIANO
IDENTIFICAR LOS PRINCIPIOS Y FUNDAMENTOS DEL SISTEMA GENERAL DE SEGURIDAD SOCIAL EN SALUD
CONOCER LOS ACTORES DEL SISTEMA GENERAL DE SEGURIDAD SOCIAL EN SALUD
CONOCER LAS FUENTES DE FINANCIAMIENTO
IDENTIFICAR LOS DERECHOS Y DEBERES DE LA POBLACIÓN EN EL SISTEMA
IDENTIFICAR TIPOS DE ASEGURAMIENTO Y PLANES DE BENEFICIOS
IDENTIFICAR LA RED DE PRESTADORES DE SERVICIOS EN SALUD Y LOS NIVELES DE COMPLEJIDAD
RECONOCER LOS TIPOS DE USUARIOS DENTRO DEL SISTEMA GENERAL
SUPERVISAR EL PROCESO DE AFILIACIÓN EN EL MARCO DE LA SEGURIDAD SOCIAL EN SALUD</t>
  </si>
  <si>
    <t>CONSTITUCIÓN POLÍTICA DE COLOMBIA
ORGANIZACIÓN DEL ESTADO: DEFINICIÓN, ESTRUCTURA, ELEMENTOS, CARACTERÍSTICAS
EVOLUCIÓN HISTÓRICA DE LA SEGURIDAD SOCIAL EN COLOMBIA
PRINCIPIOS OPERATIVOS Y FUNDAMENTALES DEL SGSS
NORMAS DEL SISTEMA GENERAL DE SEGURIDAD SOCIAL INTEGRAL EN SALUD
FUNDAMENTOS DEL SERVICIO PÚBLICO
SEGURIDAD Y SALUD EN EL TRABAJO Y MEDIO AMBIENTE, SEGURIDAD DEL PACIENTE, ATENCIÓN PRIMARIA
EN SALUD, PROGRAMAS DE PROMOCIÓN Y PREVENCIÓN.
FUENTES DE FINANCIAMIENTO DEL SGSSS
COMPETENCIAS Y RECURSOS DEL SECTOR SALUD EN LOS ENTES TERRITORIALES
MECANISMOS DE PARTICIPACIÓN
DEFENSOR DEL USUARIO, ASOCIACIONES DE USUARIOS, VEEDURÍAS EN SALUD
ASEGURAMIENTO: SEGURIDAD Y SALUD EN EL TRABAJO Y MEDIO AMBIENTE, ATENCIÓN PRIMARIA EN SALUD,
PROGRAMAS DE PROMOCIÓN Y PREVENCIÓN.
CARACTERÍSTICAS Y TIPOS DE ASEGURAMIENTO EN SALUD
AFILIACIÓN: DEFINICIÓN, TIPOS, MECANISMOS, CARACTERÍSTICAS, PORTABILIDAD, TRASLADO
PLANES DE BENEFICIOS: DEFINICIÓN, TIPOS, CARACTERÍSTICAS
PAGOS COMPARTIDOS: DEFINICIÓN, TIPOS, MECANISMOS, CARACTERÍSTICAS
RED DE SERVICIOS EN SALUD
NIVELES DE COMPLEJIDAD:	DEFINICIÓN, NIVELES, MECANISMOS, CARACTERÍSTICAS
REFERENCIA Y CONTRA REFERENCIA
CONTRATOS,	TIPOS, MECANISMOS DE CONTRATACIÓN
DOCUMENTOS CLÍNICOS Y ADMINISTRATIVOS: FÍSICOS Y ELECTRÓNICOS
COMPROBADOR DE DERECHOS.
MECANISMOS DE PARTICIPACIÓN
DEFENSOR DEL USUARIO, ASOCIACIONES DE USUARIOS, VEEDURÍAS EN SALUD
CONTROL SOCIAL
MECANISMOS DE PROTECCIÓN DE LOS DERECHOS</t>
  </si>
  <si>
    <t>DESCRIBE LOS COMPONENTES DEL SISTEMA GENERAL DE SEGURIDAD SOCIAL INTEGRAL SEGÚN NORMATIVIDAD
CUMPLE CON EL TRABAJO INTERDISCIPLINARIO, INTERINSTITUCIONAL E INTERSECTORIAL DE ACUERDO CON LOS PRINCIPIOS NORMATIVOS
ESTABLECE LAS FUENTES DE FINANCIAMIENTO EN SALUD SEGÚN TIPO DE ASEGURAMIENTO
LISTA LOS DEBERES Y DERECHOS DE LA POBLACIÓN SEGÚN NORMAS EN SALUD
DEFINE LOS TIPOS DE INSTITUCIÓN EN SALUD SEGÚN NIVELES DE COMPLEJIDAD
RECONOCE LA IMPORTANCIA DEL PORTAFOLIO DE SERVICIOS SEGÚN TIPO DE MERCADO
ARGUMENTA LA IMPORTANCIA EN LA RED DE PRESTADORES DE SERVICIOS DE SALUD DE ACUERDO CON LAS NORMAS Y POLÍTICAS INSTITUCIONALES.</t>
  </si>
  <si>
    <r>
      <t xml:space="preserve">CONOCIMIENTO: 
</t>
    </r>
    <r>
      <rPr>
        <sz val="11"/>
        <color indexed="8"/>
        <rFont val="Calibri"/>
        <family val="2"/>
      </rPr>
      <t>Interpretación de las políticas institucionales de acuerdo con los lineamientos de las organizaciones
Cuestionario con preguntas relacionadas con las temáticas abordadas.
Sustentaciones en plenaria de grupo</t>
    </r>
    <r>
      <rPr>
        <b/>
        <sz val="11"/>
        <color indexed="8"/>
        <rFont val="Calibri"/>
        <family val="2"/>
      </rPr>
      <t xml:space="preserve">
DESEMPEÑO: 
</t>
    </r>
    <r>
      <rPr>
        <sz val="11"/>
        <color theme="1"/>
        <rFont val="Calibri"/>
        <family val="2"/>
        <scheme val="minor"/>
      </rPr>
      <t xml:space="preserve">Diseño de un plan de mercadeo social para programas de salud
Participación en las prácticas formativas
</t>
    </r>
    <r>
      <rPr>
        <b/>
        <sz val="11"/>
        <color indexed="8"/>
        <rFont val="Calibri"/>
        <family val="2"/>
      </rPr>
      <t xml:space="preserve">
PRODUCTO: 
</t>
    </r>
    <r>
      <rPr>
        <sz val="11"/>
        <color theme="1"/>
        <rFont val="Calibri"/>
        <family val="2"/>
        <scheme val="minor"/>
      </rPr>
      <t>Informe de mercadeo: Plan de mejora a partir de los indicadores evaluados
Flayer que describa los procesos del sistema de salud en Colombia.
Cuadro sinóptico sobre la calidad en salud.
Video sobre deberes, derechos en salud y atención humanizada.</t>
    </r>
    <r>
      <rPr>
        <b/>
        <sz val="11"/>
        <color indexed="8"/>
        <rFont val="Calibri"/>
        <family val="2"/>
      </rPr>
      <t xml:space="preserve">  </t>
    </r>
  </si>
  <si>
    <t xml:space="preserve">Juego de roles
Encuestas de satisfacción
</t>
  </si>
  <si>
    <t>Ambiente de formación que cumpla estandares de salud y seguridad en el trabajo,
 sala de navegación,</t>
  </si>
  <si>
    <t xml:space="preserve">Resma de papel tamaño carta
Carpetas blancas para legajar
Fotocopias
Papel periodico pliegos
Marcador borrable
Marcador permanente
Libreta de apuntes
</t>
  </si>
  <si>
    <t>PENDIENTE AJUSTAR GUÍA DE APRENDIZAJE A FORMATO V4</t>
  </si>
  <si>
    <t>Resolver las necesidades de las personas según estándares calidad, protocolos institucionales y normas en salud</t>
  </si>
  <si>
    <t>IDENTIFICAR LA PLATAFORMA ESTRATÉGICA EN LAS INSTITUCIONES DE SALUD
IDENTIFICAR EL PORTAFOLIO DE SERVICIOS DE LA INSTITUCIÓN
VERIFICAR LA CAPACIDAD DE RESPUESTA DE LA INSTITUCIÓN
IDENTIFICAR MÉTODOS PROACTIVOS Y REACTIVOS EN LA PRESTACIÓN DE SERVICIOS.
IDENTIFICAR LAS TECNOLOGÍA DE INFORMACIÓN Y COMUNICACIÓN REQUERIDAS EN LA PRESTACIÓN
SERVICIOS DE SALUD
CONOCER LAS TÉCNICAS DE COMUNICACIÓN EN LA ATENCIÓN DE LAS PERSONAS
PROMOVER ACCIONES DE HUMANIZACIÓN EN SALUD BIOÉTICA Y SU RELACIÓN CON LA HUMANIZACIÓN DE
LOS SERVICIOS DE SALUD
ESTABLECER COMUNICACIÓN ASERTIVA CON LOS CLIENTES EN LA PRESTACIÓN DEL SERVICIO
CUMPLIR CON EL REGLAMENTO INTERNO DE LA INSTITUCIÓN
CUMPLIR CON LAS NORMAS DE PRESENTACIÓN PERSONAL
INTERPRETAR LENGUAJE TÉCNICO
APLICAR NORMAS Y PROCEDIMIENTOS DE ATENCIÓN EN SALUD
OFERTAR PORTAFOLIO DE SERVICIOS A LAS PERSONAS EN LAS INSTITUCIONES DE SALUD
CLASIFICAR LAS NECESIDADES DE LAS PERSONAS EN LA INSTITUCIÓN
DIRECCIONAR A LAS PERSONAS EN LOS SERVICIOS DE SALUD REQUERIDOS
INFORMAR A LA POBLACIÓN LOS DEBERES Y DERECHOS EN LA PRESTACIÓN DE LOS SERVICIOS DE SALUD
ASESORAR A LAS PERSONAS EN LA IDENTIFICACIÓN DE LA RED DE PRESTADORES DE SERVICIOS DE SALUD
IDENTIFICAR REGISTROS ELECTRÓNICOS Y MECANISMOS DE ACCESO A SERVICIOS DE SALUD
TELEDIRIGIDOS (TELEMEDICINA, TELE SALUD)</t>
  </si>
  <si>
    <t>TÉCNICAS DE COMUNICACIÓN
COMUNICACIÓN: CONCEPTO, TIPOS, TÉCNICAS Y HABILIDADES
IMAGEN TELEFÓNICA EFECTIVA: DEFINICIÓN Y CARACTERÍSTICA
TOMA DE DECISIONES
DEBERES Y DERECHOS EN SALUD.
LIDERAZGO Y TRABAJO EN EQUIPO
POLÍTICAS DE CALIDAD EN SALUD PARA TALENTO HUMANO:
CONCEPTO DE CLIENTE Y USUARIO: INTERNO, EXTERNO Y POTENCIAL EN SALUD</t>
  </si>
  <si>
    <t>ESTABLECE COMUNICACIÓN ASERTIVA CON LAS PERSONAS SEGÚN SUS NECESIDADES Y EXPECTATIVAS
SU IMAGEN Y PRESENTACIÓN PERSONAL ESTÁ DE ACUERDO CON LOS PROTOCOLOS DE SERVICIO.
TRABAJA EN EQUIPO EN LAS ACTIVIDADES PLANEADAS DE CALIDAD EN EL MARCO DEL RESPETO POR LA DIFERENCIA Y PRINCIPIOS DEL TRABAJO COLABORATIVO
PRESTA SERVICIOS AL USUARIO ACORDE CON LOS PRINCIPIOS, DERECHOS Y LIMITANTES DEL SISTEMA GENERAL DE SEGURIDAD SOCIAL EN SALUD.
ELABORA EL DIAGNÓSTICO SEGÚN TIPO DE ORGANIZACIÓN EN SALUD
PROMUEVE LA PARTICIPACIÓN DEL USUARIO SEGÚN PROTOCOLO INSTITUCIONAL
UBICA, CLASIFICA Y CALIFICA LOS CLIENTES DE ACUERDO CON LA SEGMENTACIÓN DE MERCADO.
ESTABLECE UNA COMUNICACIÓN ASERTIVA CON EL CLIENTE INTERNO Y EXTERNO SEGÚN PROTOCOLOS DE SERVICIO.
MANEJA LOS EQUIPOS Y ELEMENTOS DE TRABAJO DE ACUERDO CON LA CAPACIDAD TECNOLÓGICA DE LA INSTITUCIÓN Y EL MANUAL TÉCNICO DE LOS EQUIPOS Y NORMAS TÉCNICAS.
ORGANIZA EL ÁREA DE TRABAJO Y LOS EQUIPOS DE ACUERDO CON PARÁMETROS INSTITUCIONALES.
COMPARA LAS NECESIDADES DEL CLIENTE CON EL PORTAFOLIO DE SERVICIO Y LA CAPACIDAD DE RESPUESTA INSTITUCIONAL.
OFRECE INFORMACIÓN DE LOS PRODUCTOS SEGÚN LOS PROTOCOLOS INSTITUCIONALES Y EL MARCO LEGAL DEL PRODUCTO O SERVICIO
ATIENDE A LAS PERSONAS TENIENDO EN CUENTA POLÍTICA DE SERVICIO
REPORTA AL ENTE COMPETENTE LAS INCONFORMIDADES EN LA APLICACIÓN DE LAS NORMAS DEL SISTEMA GENERAL DE SEGURIDAD SOCIAL EN SALUD</t>
  </si>
  <si>
    <t>Medir niveles de satisfacción según normativa de salud</t>
  </si>
  <si>
    <t>DISEÑAR PROGRAMAS E INSTRUMENTOS DE IDENTIFICACIÓN DE NECESIDADES DE LOS CLIENTES EN SERVICIOS DE SALUD
PLANEAR ESTRATEGIAS PARA APLICAR MÉTODOS PROACTIVOS EN LA PRESTACIÓN DE LOS SERVICIOS
CANALIZAR LOS RESULTADOS IDENTIFICADOS EN EL ANÁLISIS DE LA INFORMACIÓN DE NECESIDADES
RECONOCER LOS PROCEDIMIENTOS INSTITUCIONALES PARA EL MANEJO DE LA INFORMACIÓN DEL USUARIO
DETERMINAR ESTRATEGIAS PARA LA IDENTIFICACIÓN DE LA SATISFACCIÓN DE LAS PERSONAS.
APLICAR ESTRATEGIAS EN LA MEDICIÓN DE LA SATISFACCIÓN DE LAS PERSONAS
ELABORAR INFORMES DE LA SATISFACCIÓN DE LAS PERSONAS POR MEDIO DE INDICADORES, TABLAS Y
GRÁFICOS
IDENTIFICAR EL MARCO NORMATIVO DE LA GESTIÓN DEL SISTEMA DE INFORMACIÓN Y ATENCIÓN A
USUARIOS EN SALUD.
RECEPCIONAR PETICIONES, QUEJAS, RECLAMOS, SUGERENCIAS, FELICITACIONES
TRAMITAR RESPUESTA A PETICIONES, QUEJAS, RECLAMOS, SUGERENCIAS Y FELICITACIONES
REPORTAR RESULTADOS DE LA GESTIÓN A PETICIONES, QUEJAS, RECLAMOS, SUGERENCIAS Y FELICITACIONES
DAR RESPUESTA A INCONFORMIDADES DE LAS PERSONAS
COMPARAR LOS INDICADORES DE SEGUIMIENTO
SOCIALIZAR LOS RESULTADOS GENERADOS EN LA IDENTIFICACIÓN DE LA SATISFACCIÓN DE LAS PERSONAS</t>
  </si>
  <si>
    <t>CONFLICTOS: CONCEPTO, TIPOS, MECANISMOS DE RESOLUCIÓN
MÉTODOS E INSTRUMENTOS DE IDENTIFICACIÓN DE SATISFACCIÓN DEL CLIENTE
EXPECTATIVAS Y NECESIDADES DE LOS CLIENTES EN SALUD
SISTEMA DE QUEJAS, RECLAMOS ,SUGERENCIAS: CONCEPTOS, SIGLA, PROCEDIMIENTO PARA EL MANEJO DE
PETICIONES, QUEJAS, RECLAMOS, SUGERENCIAS Y FELICITACIONES
HUMANIZACIÓN EN SALUD, CALIDAD HUMANA
NIVELES DE SATISFACCIÓN EN LA PRESTACIÓN DE LOS SERVICIOS DE SALUD
ANÁLISIS ESTADÍSTICO DE DATOS
SISTEMA DE PETICIONES, QUEJAS, RECLAMOS, SUGERENCIAS Y OBSERVACIONES
MECANISMOS Y ESTRATEGIAS DE MEDICIÓN EN LA PRESTACIÓN DE LOS SERVICIOS DE SALUD
FICHAS	TÉCNICAS,	MANUALES,	GUÍAS	Y PROTOCOLOS INSTITUCIONALES DE SALUD</t>
  </si>
  <si>
    <t>APLICA LOS MÉTODOS PROACTIVOS (ENCUESTAS Y ENTREVISTAS) Y REACTIVOS (QUEJAS Y RECLAMOS)
PARA LA DETECCIÓN DE NECESIDADES DEL CLIENTE SEGÚN PROTOCOLO.
OPTIMIZA EL USO DE LAS TECNOLOGÍAS DE LA INFORMACIÓN Y LA COMUNICACIÓN EN LOS DIFERENTES PROCESOS QUE REALIZA SEGÚN REQUERIMIENTOS INSTITUCIONALES
ANALIZA LA SATISFACCIÓN DEL CLIENTE DE ACUERDO CON LA INFORMACIÓN OBTENIDA POR LOS DIFERENTES MÉTODOS.
ALIMENTA LOS SISTEMA DE INFORMACIÓN DE ACUERDO CON PROCEDIMIENTO ESTABLECIDO</t>
  </si>
  <si>
    <t>ANALISIS</t>
  </si>
  <si>
    <t>PROPONER ACCIONES DE MEJORA EN LOS PROCESOS ADMINISTRATIVOS EN LA INSTITUCIÓN</t>
  </si>
  <si>
    <t>Orientación de personas en los servicios de salud.</t>
  </si>
  <si>
    <t>Establecer acciones de mejora teniendo en cuenta los niveles de satisfacción de las personas en los servicios de salud</t>
  </si>
  <si>
    <t>RECONOCER LA MISIÓN, VISIÓN, VALORES, POLÍTICAS Y PRINCIPIOS CORPORATIVOS
ANALIZAR LOS RESULTADOS OBTENIDOS EN LA IDENTIFICACIÓN DE LOS NECESIDADES Y EXPECTATIVAS DE
LAS PERSONAS
ANALIZAR LOS RESULTADOS OBTENIDOS EN LA MEDICIÓN DE LA SATISFACCIÓN DE LAS PERSONAS
ESTABLECER PLAN DE MEJORA
DOCUMENTAR LAS ACCIONES DE MEJORA PROPUESTAS.</t>
  </si>
  <si>
    <t>CULTURA ORGANIZACIONAL: DEFINICIÓN, ESTRATEGIAS PARA LA IDENTIFICACIÓN Y MEJORA.
IDENTIFICACIÓN DE OPORTUNIDADES DE MEJORA Y SU DOCUMENTACIÓN
ANÁLISIS DE CAUSAS EN LAS	FALLAS DE LA ATENCIÓN EN SALUD
PLANES DE MEJORAMIENTO EN LA PRESTACIÓN DE SERVICIOS DE SALUD
SEGUIMIENTO A PLANES DE MEJORAMIENTO EN SALUD
EVALUACIÓN DE LOS PLANES DE MEJORAMIENTO
EFICACIA DEL PLAN DE MEJORAMIENTO
EVALUACIÓN	DE	PETICIONES,	QUEJAS, RECLAMOS Y SUGERENCIAS
ANÁLISIS DOFA
IMPACTO DE CAMBIOS EN LA ORGANIZACIÓN</t>
  </si>
  <si>
    <t>APLICA ACCIONES PREVENTIVAS Y CORRECTIVAS PARA LA SATISFACCIÓN DE LAS PERSONAS, SEGÚN PRIORIDAD IDENTIFICADA.
ANALIZA LA CALIDAD DEL SERVICIO O PRODUCTO TENIENDO EN CUENTA LOS INDICADORES DEFINIDOS
VERIFICA LOS INDICADORES DE SATISFACCIÓN AL CLIENTE SEGÚN METAS DE MEJORAMIENTO.
DESCRIBE LOS PLANES DE MEJORAMIENTO EN SALUD SEGÚN NORMAS</t>
  </si>
  <si>
    <t>Diseño de cartillas Propuesta de estrategias  atención al usuarios</t>
  </si>
  <si>
    <t>Ambientes  de aprendizaje convencional
IPS con convenio docente asistencial</t>
  </si>
  <si>
    <t>Guantes
Tapabocas 
(Cuando se requieran según sitio de práctica)</t>
  </si>
  <si>
    <t>Gestionar procesos propios de la cultura emprendedora y empresarial de acuerdo con el perfil personal y los requerimientos de los contextos productivos y sociales.</t>
  </si>
  <si>
    <t>Integrar elementos de la cultura emprendedora teniendo en cuenta el perfil personal y el contexto de desarrollo social.</t>
  </si>
  <si>
    <t>Instructor emprendimiento</t>
  </si>
  <si>
    <t xml:space="preserve">1. Caracterizar la idea de negocio teniendo en cuenta las oportunidades y necesidades del sector productivo y social
2. Estructurar el plan de negocio de acuerdo con las características empresariales y tendencias de mercado.
</t>
  </si>
  <si>
    <t xml:space="preserve">Valorar la propuesta de negocio conforme con su estructura y necesidades del sector productivo y social
</t>
  </si>
  <si>
    <t>Utilizar herramientas informáticas de acuerdo con las necesidades de manejo de información.</t>
  </si>
  <si>
    <t xml:space="preserve">Alistar herramientas de tecnologías de la información y la comunicación (tic), de acuerdo con las necesidades de procesamiento de información y comunicación
</t>
  </si>
  <si>
    <t>Instructor Informática</t>
  </si>
  <si>
    <t xml:space="preserve">Aplicar funcionalidades de herramientas y servicios tic, de acuerdo con manuales de uso, procedimientos establecidos y buenas prácticas. </t>
  </si>
  <si>
    <t>1. Evaluar los resultados, de acuerdo con los requerimientos
2. Optimizar los resultados, de acuerdo con la verificación</t>
  </si>
  <si>
    <t>Interactuar en la lengua inglesa de forma oral y escrita, dentro de contextos sociales y laborales según los criterios establecidos por el marco común europeo de referencia para las lenguas. (Bilingüismo).</t>
  </si>
  <si>
    <t>Comprender información sobre situaciones cotidianas y laborales actuales y futuras a través de interacciones sociales y escritas</t>
  </si>
  <si>
    <t>instructor bilinguismo</t>
  </si>
  <si>
    <t>Intercambiar opiniones sobre situaciones cotidianas y laborales actuales, pasadas y futuras en contextos sociales, orales y escritos</t>
  </si>
  <si>
    <t>PLANEACIÓN</t>
  </si>
  <si>
    <t>CARACTERIZAR LOS PROCESOS ADMINISTRATIVOS SEGÚN PROTOCOLOS Y LINEAMIENTOS INSTITUCIONALES</t>
  </si>
  <si>
    <t>Apoyo al monitoreo del sistema integrado de gestión de acuerdo con normativa y requerimientos institucionales.</t>
  </si>
  <si>
    <t>Preparar   el   plan   de   monitoreo   según   referentes   normativos   y   políticas institucionales de salud</t>
  </si>
  <si>
    <t xml:space="preserve">GENERALIDADES HISTORIA Y EVOLUCIÓN DE LA CALIDAD A NIVEL INTERNACIONAL Y NACIONAL.
NORMATIVIDAD VIGENTE DE CALIDAD TÉRMINOS ESPECÍFICOS DE CALIDAD.
POLÍTICAS NACIONALES VIGENTES DE CALIDAD EN SALUD.
NORMAS ISO 9000: CONCEPTOS, CARACTERÍSTICAS, ESTÁNDARES DE CUMPLIMIENTO.
IMPORTANCIA DE LOS PROCESOS DE HABILITACIÓN Y ACREDITACIÓN EN LA CALIDAD DE LA PRESTACIÓN DE LOS SERVICIOS DE SALUD.
SEGURIDAD Y SALUD EN EL TRABAJO Y MEDIO AMBIENTE, SEGURIDAD DEL PACIENTE, ATENCIÓN PRIMARIA EN SALUD, PROGRAMAS DE PROMOCIÓN Y PREVENCIÓN.
SISTEMA OBLIGATORIO DE GARANTÍA DE LA CALIDAD.
COMPONENTES DEL SISTEMA OBLIGATORIO DE GARANTÍA DE LA CALIDAD.
SISTEMA ÚNICO DE HABILITACIÓN.
AUDITORIA PARA EL MEJORAMIENTO DE LA CALIDAD.
SISTEMA ÚNICO DE ACREDITACIÓN.
SISTEMA DE INFORMACIÓN PARA LA CALIDAD EN SALUD (INDICADORES DE CALIDAD)
MODELOS DE GESTIÓN EN CALIDAD PÚBLICO Y PRIVADO, CONCEPTOS, CARACTERÍSTICAS, ESTÁNDARES DE CUMPLIMIENTO. 
SEGURIDAD DEL PACIENTE: POLÍTICA NACIONAL DE SEGURIDAD, DEFINICIONES BÁSICAS, CULTURA DE SEGURIDAD DEL PACIENTE, FALLAS LATENTES.
MODELO ESTÁNDAR DE CONTROL INTERNO: CONCEPTOS, CARACTERÍSTICAS.
ESTÁNDARES DE LÍNEA TECNOLÓGICA: CLIENTE.
RED TECNOLÓGICA: TECNOLOGÍAS DE SERVICIOS DE SALUD.
RED DE CONOCIMIENTO: RED DE CONOCIMIENTO EN SALUD DE CUMPLIMIENTO.
</t>
  </si>
  <si>
    <t xml:space="preserve">IDENTIFICAR LA SITUACIÓN ACTUAL DE LA IMPLEMENTACIÓN DE SISTEMAS DE GESTIÓN DE CALIDAD EN LAS INSTITUCIONES DE SALUD
IDENTIFICAR HISTORIA, ORIGEN Y EVOLUCIÓN DE LOS SISTEMAS DE CALIDAD EN LAS INSTITUCIONES DE SALUD A NIVEL INTERNACIONAL Y EN COLOMBIA
RECONOCER LAS CARACTERÍSTICAS DEL SISTEMA OBLIGATORIO DE GARANTÍA DE LA CALIDAD
IDENTIFICAR LOS COMPONENTES DEL SISTEMA OBLIGATORIO DE GARANTÍA DE LA CALIDAD
CONOCER LAS POLÍTICA EN RELACIÓN CON LA SEGURIDAD DEL PACIENTE EN LA PRESTACIÓN DE SERVICIOS DE SALUD
IDENTIFICAR LA POLÍTICA DE CALIDAD EN LAS INSTITUCIONES DEL SECTOR SALUD
IDENTIFICAR LAS TECNOLOGÍA DE INFORMACIÓN Y COMUNICACIÓN REQUERIDAS EN LA PRESTACIÓN SERVICIOS DE SALUD
RECONOCER LOS ESTÁNDARES DE ACREDITACIÓN EN EL PROCESO DE ATENCIÓN A LOS USUARIOS Y LOS ESTÁNDARES DE APOYO ADMINISTRATIVO Y GERENCIAL
</t>
  </si>
  <si>
    <t xml:space="preserve">DEFINE LOS COMPONENTES DEL SISTEMA OBLIGATORIO DE GARANTÍA DE LA CALIDAD SEGÚN REFERENTES NORMATIVOS.
ARGUMENTA LA IMPORTANCIA DEL SISTEMA INTEGRADO DE GESTIÓN DE CALIDAD SEGÚN PROCESOS DE LA ORGANIZACIÓN. </t>
  </si>
  <si>
    <t>Determinar la estructura de los procesos administrativos en entidades de salud en el modelo de gestión por procesos</t>
  </si>
  <si>
    <r>
      <rPr>
        <b/>
        <sz val="11"/>
        <color theme="1"/>
        <rFont val="Calibri"/>
        <family val="2"/>
        <scheme val="minor"/>
      </rPr>
      <t xml:space="preserve">Evidencia de conocimiento: </t>
    </r>
    <r>
      <rPr>
        <sz val="11"/>
        <color theme="1"/>
        <rFont val="Calibri"/>
        <family val="2"/>
        <scheme val="minor"/>
      </rPr>
      <t xml:space="preserve">
El aprendiz deberá presentar pruebas de conocimiento de los temas relacionados con normas ISO, Gestión por procesos, Sistema Obligatorio de Garantía de la Calidad (SOGC), herramientas de control.
 . 
</t>
    </r>
  </si>
  <si>
    <t>Reconocimiento de experiencias previas (Aprendizaje significativo)
Simulación
Lecturas dirigidas
Mapa mental
Estudios de caso
Análisis crítico:
1. Análisis de objetos -sistemas
2. Análisis de servicios - procesos
Juego de roles
Socialización de conceptos
Construcción documental.</t>
  </si>
  <si>
    <t>•	Caracterización de ambiente mínimo: Ambiente convencional con televisor, equipos de cómputo y conectividad.  
•	Muebles colaborativos: mesas y sillas ergonómicas para trabajo en equipo.
•	Tecnologías de la información y las comunicaciones: Conectividad a internet, aplicaciones y herramientas de ofimática.
•	Elementos y condiciones relacionadas con seguridad industrial, salud ocupacional y medio ambiente: Iluminación natural adecuada en caso de que se trabaje en el día e iluminación artificial en caso de trabajar en la noche, ventilación natural y espacios amplios para guardar distancia entre los aprendices. Pasillos de circulación lo suficientemente amplios de modo que permitan el movimiento seguro. Debe cumplir con las normas de sismo resistencia, iluminación y bioseguridad.
•                   Laboratorio de simulación Tecnoparque.</t>
  </si>
  <si>
    <t>Marcadores borrables
Portaminas 0.7
Repuestos portaminas 0.7
Cuaderno argollado grande
Lapiz rojo
Borrador de nata
Boligrafos negros
Resaltadores
Tabla planillera
Resma de papel tamaño carta
Cartulina colores surtidos pliego</t>
  </si>
  <si>
    <t>TÍTULO PROFESIONAL EN ÁREAS DE LA SALUD CON POSTGRADO EN AUDITORIA EN SALUD O GESTIÓN DE LA CALIDAD O GERENCIA DE LA CALIDAD.
MÍNIMO 12 MESES DE EXPERIENCIA EN PROCESOS DE ASEGURAMIENTO DE LA CALIDAD O AUDITORIA EN SALUD.</t>
  </si>
  <si>
    <t>CARACTERIZAR LOS PROCESOS ADMINISTRATIVOS SEGÚN 
PROTOCOLOS Y LINEAMIENTOS INSTITUCIONALES</t>
  </si>
  <si>
    <t>Aplicar las herramientas para el seguimiento al sistema integrado de gestión según procedimiento técnico</t>
  </si>
  <si>
    <t xml:space="preserve">CONCEPTOS BÁSICOS Y CARACTERÍSTICAS, TIPOS DE INDICADORES Y FICHAS TÉCNICAS, ANÁLISIS DE LOS INDICADORES.
GUÍAS PARA LA IMPLEMENTACIÓN DE LA ACREDITACIÓN EN SALUD.
MECANISMOS DE HABILITACIÓN DE LAS INSTITUCIONES PRESTADORAS DE SERVICIOS DE SALUD.
IMPLEMENTACIÓN DE LOS SISTEMAS INTEGRADOS DE GESTIÓN DE CALIDAD.
POLÍTICAS DE SEGURIDAD DEL PACIENTE.
MECANISMOS Y ESTRATEGIAS DE MEDICIÓN EN LA PRESTACIÓN DE LOS SERVICIOS DE SALUD.
FICHAS TÉCNICAS, MANUALES, GUÍAS Y PROTOCOLOS INSTITUCIONALES DE SALUD.
MECANISMOS DE ANÁLISIS, CONTROL Y VIGILANCIA DE LOS INDICADORES DE CALIDAD.
DISEÑO DE PLANES DE AUDITORÍA.
DISEÑO DE LISTAS DE LISTAS DE VERIFICACIÓN.
</t>
  </si>
  <si>
    <t xml:space="preserve">ANALIZAR EL SISTEMA INTEGRADO DE GESTIÓN DE CALIDAD.
REALIZAR EL DIAGNÓSTICO DE LA ENTIDAD SEGÚN LINEAMIENTOS
DEFINIR LOS RIESGOS ASOCIADOS A LA PRESTACIÓN DE LOS SERVICIOS DE SALUD
DEFINIR LOS MECANISMOS DE REPORTE DE INFORMACIÓN EN LA PRESTACIÓN DE LOS SERVICIOS DE SALUD.
PARTICIPAR EN LA ELABORACIÓN DE PLANES DE AUDITORÍA INTERNA ASIGNADOS.
IDENTIFICAR LA CAUSA QUE GENERA INSATISFACCIÓN EN LA ATENCIÓN DE LAS PERSONAS (ASEGURAMIENTO, ADMINISTRATIVA, PRESTACIÓN DEL SERVICIO, RECURSO HUMANO, PROCESOS, PROCEDIMIENTOS, INFRAESTRUCTURA).
DISEÑAR INSTRUMENTOS DE VERIFICACIÓN DE LAS CONDICIONES DE HABILITACIÓN EN LAS INSTITUCIONES DE SALUD-
DISEÑAR INSTRUMENTOS DE MEDICIÓN EN EL PROCESO DE AUDITORÍA.
DISEÑAR JORNADAS DE SENSIBILIZACIÓN PARA EL MEJORAMIENTO DE LA CALIDAD. 
DISEÑAR FICHAS DE REPORTE DE INDICADORES DE LA GESTIÓN DE LA CALIDAD. 
ACOMPAÑAR EN JORNADAS DE SENSIBILIZACIÓN DEL PROCESO DE ACREDITACIÓN. 
REALIZAR CAPACITACIONES SOBRE EL SISTEMA INTEGRADO DE CALIDAD.
REALIZAR LA DIFUSIÓN DE LAS POLÍTICAS DE CALIDAD A LOS USUARIOS.
ACOMPAÑAR JORNADAS DE SENSIBILIZACIÓN EN EL CUMPLIMIENTO DE LOS INDICADORES DE CALIDAD. 
CLASIFICAR Y ORGANIZAR LA INFORMACIÓN. 
APOYAR LA IMPLEMENTACIÓN DE LAS POLÍTICAS EN LA INSTITUCIÓN.
OBTENER LA INFORMACIÓN REQUERIDA EN LA IMPLEMENTACIÓN DE LOS COMPONENTES DEL SISTEMA ÚNICO DE HABILITACIÓN.
EJECUTAR ACTIVIDADES PARA PROMOVER LA SEGURIDAD DEL PACIENTE EN LAS INSTITUCIONES
</t>
  </si>
  <si>
    <t xml:space="preserve">INTERPRETA EL SISTEMA INTEGRADO DE GESTIÓN DE CALIDAD EN LOS PROCESO DE LA ORGANIZACIÓN SEGÚN POLÍTICAS ESTABLECIDAS.
DETERMINA LAS ACCIONES A REALIZAR SEGÚN LOS COMPONENTES DEL SISTEMA OBLIGATORIO DE GARANTÍA DE CALIDAD EN SALUD.
DETERMINA LAS ACCIONES A REALIZAR SEGÚN LOS COMPONENTES DEL SISTEMA OBLIGATORIO DE GARANTÍA DE CALIDAD EN SALUD.. 
PARTICIPA ACTIVAMENTE EN EL ESTABLECIMIENTO Y DESARROLLO DE LA CULTURA DE SEGURIDAD DEL PACIENTE SEGÚN DELEGACIÓN. </t>
  </si>
  <si>
    <r>
      <rPr>
        <b/>
        <sz val="11"/>
        <color theme="1"/>
        <rFont val="Calibri"/>
        <family val="2"/>
        <scheme val="minor"/>
      </rPr>
      <t xml:space="preserve">Evidencia de producto: </t>
    </r>
    <r>
      <rPr>
        <sz val="11"/>
        <color theme="1"/>
        <rFont val="Calibri"/>
        <family val="2"/>
        <scheme val="minor"/>
      </rPr>
      <t xml:space="preserve">
Entregar ficha de indicadores y herramientas de control. 
</t>
    </r>
    <r>
      <rPr>
        <b/>
        <sz val="11"/>
        <color theme="1"/>
        <rFont val="Calibri"/>
        <family val="2"/>
        <scheme val="minor"/>
      </rPr>
      <t xml:space="preserve">Evidencia de producto y desempeño: </t>
    </r>
    <r>
      <rPr>
        <sz val="11"/>
        <color theme="1"/>
        <rFont val="Calibri"/>
        <family val="2"/>
        <scheme val="minor"/>
      </rPr>
      <t xml:space="preserve">
Caracterización procesos y procedimientos IPS donde se realice el diagnóstico.</t>
    </r>
  </si>
  <si>
    <t>Verificar el cumplimiento de la gestión del sistema según  procedimiento técnico</t>
  </si>
  <si>
    <t xml:space="preserve">AUDITORIA: CONCEPTOS BÁSICOS, TIPOS DE AUDITORÍA, PROCESOS DE AUDITORÍA.
PROGRAMA DE AUDITORIA PARA EL MEJORAMIENTO DE LA CALIDAD, AUTOCONTROL, AUDITORIA INTERNA.
SISTEMAS DE GESTIÓN DE LA CALIDAD, COMPONENTES
SISTEMA ÚNICO DE HABILITACIÓN: CARACTERÍSTICAS, CONDICIONES, MECANISMOS E IMPLEMENTACIÓN
SISTEMA ÚNICO DE ACREDITACIÓN, GUÍAS PARA LA IMPLEMENTACIÓN DE LA ACREDITACIÓN EN SALUD
SISTEMA DE INFORMACIÓN PARA LA CALIDAD. INDICADORES DE CALIDAD: CONCEPTOS BÁSICOS Y CARACTERÍSTICAS, TIPOS DE INDICADORES Y FICHAS TÉCNICAS, ANÁLISIS DE LOS INDICADORES. 
REPORTES A ENTIDADES DE CONTROL.
IMPACTO DE CAMBIOS EN LA ORGANIZACIÓN.
PLAN DE GESTIÓN INTEGRAL DE RESIDUOS HOSPITALARIOS, CARACTERÍSTICAS, ESTÁNDARES DE CUMPLIMIENTO. 
SEGURIDAD DEL PACIENTE: POLÍTICA NACIONAL DE SEGURIDAD, CULTURA DE SEGURIDAD DEL PACIENTE, FALLAS LATENTES. SISTEMAS DE VIGILANCIA FARMACOVIGILANCIA, TECNOVIGILANCIA, REACTIVOVIGILANCIA. 
</t>
  </si>
  <si>
    <t>APOYAR EL PROCESO DE ACREDITACIÓN. 
DILIGENCIAR FORMATOS EN LOS PROCESOS DE ACREDITACIÓN.
ADMINISTRAR EL SISTEMA DE INFORMACIÓN DE LA CALIDAD
OBTENER INFORMACIÓN RELACIONADA CON LOS INDICADORES DE LA GESTIÓN DE LA CALIDAD
PROCESAR LA INFORMACIÓN OBTENIDA PARA SU REPORTE EN EL SISTEMA DE INFORMACIÓN.
ALIMENTAR EL SISTEMA DE INFORMACIÓN DE LA CALIDAD.
INTERPRETAR LENGUAJE TÉCNICO
IMPLEMENTAR PRÁCTICAS SEGURAS EN LOS AMBIENTES DE TRABAJO.
APOYAR EL PROCESO DE VERIFICACIÓN DE LAS CONDICIONES MÍNIMAS DE CALIDAD EN LA INSTITUCIÓN.
ACOMPAÑAR PROCESOS DE AUDITORÍA EN LA INSTITUCIÓN.
SUMINISTRAR INFORMACIÓN DE CALIDAD, VIGENTE Y OPORTUNA A LAS PERSONAS EN LOS SERVICIOS DE SALUD. 
REPORTAR NOVEDADES EN LA IMPLEMENTACIÓN DEL SISTEMA ÚNICO DE HABILITACIÓN.
REALIZAR LA TABULACIÓN DE DATOS ASIGNADOS</t>
  </si>
  <si>
    <t xml:space="preserve">OPTIMIZA EL USO DE LAS TECNOLOGÍAS DE LA INFORMACIÓN Y LA COMUNICACIÓN EN LOS DIFERENTES PROCESOS QUE REALIZA SEGÚN REQUERIMIENTOS INSTITUCIONALES.
UTILIZA METODOLOGÍAS ESTABLECIDAS PARA ELABORAR DIAGNÓSTICO SEGÚN TIPO DE ORGANIZACIÓN EN SALUD. 
ORGANIZA EL ÁREA DE TRABAJO Y LOS EQUIPOS DE ACUERDO CON PARÁMETROS INSTITUCIONALES.
IMPLEMENTA ESTÁNDARES DE CALIDAD SEGÚN DELEGACIÓN.
PARTICIPA EN EL ANÁLISIS DE LA INFORMACIÓN DEL SISTEMA INTEGRADO DE GESTIÓN DE CALIDAD SEGÚN DELEGACIÓN.
GENERA INFORME SOBRE EL SISTEMA INTEGRADO DE GESTIÓN DE CALIDAD DE ACUERDO CON LOS PROTOCOLOS ESTABLECIDOS.
ANALIZA LOS INDICADORES DE CALIDAD DE ACUERDO CON LA INFORMACIÓN OBTENIDA.
REPORTA DE MANERA OPORTUNA EVENTOS ADVERSOS SEGÚN SISTEMA DE NOTIFICACIÓN ESTABLECIDO.
REPORTA AL ENTE COMPETENTE LAS INCONFORMIDADES EN LA APLICACIÓN DE LAS NORMAS DEL SISTEMA GENERAL DE SEGURIDAD SOCIAL EN SALUD SEGÚN LINEAMIENTOS.
COMPARA LOS INDICADORES DE SEGUIMIENTO CON LOS ESTÁNDARES PROFESIONALES ACEPTADOS SEGÚN LINEAMIENTOS..
</t>
  </si>
  <si>
    <r>
      <t xml:space="preserve">
</t>
    </r>
    <r>
      <rPr>
        <b/>
        <sz val="11"/>
        <color theme="1"/>
        <rFont val="Calibri"/>
        <family val="2"/>
        <scheme val="minor"/>
      </rPr>
      <t xml:space="preserve">Evidencia de producto y desempeño: </t>
    </r>
    <r>
      <rPr>
        <sz val="11"/>
        <color theme="1"/>
        <rFont val="Calibri"/>
        <family val="2"/>
        <scheme val="minor"/>
      </rPr>
      <t xml:space="preserve">
Lista de chequeo Sistema único de Habilitación, Reporte Tecnovigilancia y Farmacovigilancia</t>
    </r>
  </si>
  <si>
    <t>PLANEACION</t>
  </si>
  <si>
    <t>Proponer acciones de mejora con base en la información requerida en el sistema de gestión de la calidad.</t>
  </si>
  <si>
    <t xml:space="preserve">ACCIONES PREVENTIVAS, ACCIONES DE SEGUIMIENTO, ACCIONES COYUNTURALES: DEFINICIÓN, ESTRATEGIAS PARA LA IDENTIFICACIÓN Y MEJORA.
IDENTIFICACIÓN DE OPORTUNIDADES DE MEJORA Y SU DOCUMENTACIÓN.
PLANES DE MEJORAMIENTO EN LA PRESTACIÓN DE SERVICIOS DE SALUD.
SEGUIMIENTO A PLANES DE MEJORAMIENTO EN SALUD.
EVALUACIÓN DE LOS PLANES DE MEJORAMIENTO.
EVALUACIÓN LA MEJORA CONTINUA Y PRESENTACIÓN DE INFORMES.
IMPLEMENTACIÓN DE ACCIONES CORRECTIVAS EN LA PRESTACIÓN DE SERVICIOS DE SALUD.
IMPLEMENTACIÓN DE ACCIONES PREVENTIVAS EN LA PRESTACIÓN DE SERVICIOS DE SALUD.
EVALUACIÓN DE LA MEJORA CONTINUA Y PRESENTACIÓN DE INFORMES.
ANÁLISIS DE CAUSAS EN LAS FALLAS DE LA ATENCIÓN EN SALUD. 
EFICACIA DEL PLAN DE MEJORAMIENTO.
AUDITORÍA PARA EL MEJORAMIENTO DE LA CALIDAD DE LA ATENCIÓN EN SALUD: PROGRAMA DE AUDITORIA PARA EL MEJORAMIENTO DE LA CALIDAD, AUTOCONTROL, AUDITORÍA INTERNA, ACCIONES PREVENTIVAS.
ACCIONES DE SEGUIMIENTO, ACCIONES COYUNTURALES.
AUDITORIA: CONCEPTOS BÁSICOS, TIPOS DE AUDITORÍA, PROCESOS DE AUDITORIA, DISEÑO DE PLANES DE AUDITORIA, DISEÑO DE LISTAS DE
VERIFICACIÓN.
ANÁLISIS ESTADÍSTICO DE DATOS.
SISTEMAS INTEGRADOS DE GESTIÓN DE LA CALIDAD.
APLICA ACCIONES PREVENTIVAS Y CORRECTIVAS SEGÚN PRIORIDAD IDENTIFICADA
</t>
  </si>
  <si>
    <t>REALIZAR LA GESTIÓN DOCUMENTAL.
APLICAR PROTOCOLOS PARA REALIZAR EL SEGUIMIENTO DE LOS DIFERENTES PROCESOS
IMPLEMENTAR LAS ACCIONES QUE PERMITAN EL CUMPLIMIENTO DE LOS ESTÁNDARES DE ACREDITACIÓN
APLICAR PROTOCOLOS PARA REALIZAR EL SEGUIMIENTO DE LOS DIFERENTES PROCESOS
IMPLEMENTAR LAS ACCIONES QUE PERMITAN EL CUMPLIMIENTO DE LOS ESTÁNDARES DE ACREDITACIÓN.
APOYAR LOS PROCESOS DE AUDITORÍA PARA EL MEJORAMIENTO DE LA CALIDAD DE LA ATENCIÓN DE ANÁLISIS DE RESULTADOS.
FOMENTAR LA CULTURA DE CALIDAD Y DEL CLIENTE EN TODOS LOS NIVELES DE LA ORGANIZACIÓN.
CONTRIBUIR AL MEJORAMIENTO DEL NIVEL Y CALIDAD DE VIDA PERSONAL Y SOCIAL.
RECOLECTAR LA INFORMACIÓN EN LOS PROCESOS DE AUDITORÍA.
REALIZAR ACTIVIDADES DE EVALUACIÓN DE LOS PROCESOS DEFINIDOS COMO PRIORITARIOS.</t>
  </si>
  <si>
    <t xml:space="preserve">ELABORA INFORMES DE LAS AUDITORÍAS SEGÚN NORMAS TÉCNICAS Y PROTOCOLOS ESTABLECIDOS,
VERIFICA LOS INDICADORES DE SATISFACCIÓN AL CLIENTE SEGÚN METAS DE MEJORAMIENTO.
COMPARA LA CALIDAD OBSERVADA Y LA CALIDAD ESPERADA DE ACUERDO CON LAS NORMAS TÉCNICAS, CIENTÍFICAS Y ADMINISTRATIVAS.
APORTA EN LOS PLANES DE MEJORAMIENTO CONTINUO DE ACUERDO CON ESTÁNDARES DE CALIDAD DEFINIDOS POR LA NORMATIVIDAD Y ORGANIZACIÓN.
APLICA ACCIONES DE CONTROL SEGÚN TIPO DE AUDITORÍA.
GENERA INFORME SOBRE EL SISTEMA INTEGRADO DE GESTIÓN DE CALIDAD DE ACUERDO CON LOS PROTOCOLOS ESTABLECIDOS.
COMUNICA LOS RESULTADOS DE LAS ACTIVIDADES DE MEJORAMIENTO DE LA CALIDAD SEGÚN PROTOCOLO.
</t>
  </si>
  <si>
    <r>
      <rPr>
        <b/>
        <sz val="11"/>
        <color theme="1"/>
        <rFont val="Calibri"/>
        <family val="2"/>
        <scheme val="minor"/>
      </rPr>
      <t>Evidencia de conocimiento:</t>
    </r>
    <r>
      <rPr>
        <sz val="11"/>
        <color theme="1"/>
        <rFont val="Calibri"/>
        <family val="2"/>
        <scheme val="minor"/>
      </rPr>
      <t xml:space="preserve"> 
Plan de auditorías para el mejoramiento de la calidad en Salud (PAMEC). 
 . 
</t>
    </r>
    <r>
      <rPr>
        <b/>
        <sz val="11"/>
        <color theme="1"/>
        <rFont val="Calibri"/>
        <family val="2"/>
        <scheme val="minor"/>
      </rPr>
      <t>Evidencia de producto y desempeño:</t>
    </r>
    <r>
      <rPr>
        <sz val="11"/>
        <color theme="1"/>
        <rFont val="Calibri"/>
        <family val="2"/>
        <scheme val="minor"/>
      </rPr>
      <t xml:space="preserve"> 
Plan de auditoria para el mejoramiento de la calidad (PAMEC) acorde con los estándares de Acreditación asignados.  </t>
    </r>
  </si>
  <si>
    <t>Orienta investigación formativa según referentes técnicos</t>
  </si>
  <si>
    <t xml:space="preserve">
Analizar el contexto productivo según sus caracteristicas y necesidades.
</t>
  </si>
  <si>
    <t>CONOCIMIENTO: CONCEPTO, TIPOS
COSMOVISIÓN: CONCEPTO, PERSPECTIVAS E IMPORTANCIA.
INVESTIGACIÓN: CONCEPTOS Y ENFOQUES</t>
  </si>
  <si>
    <t>DIFERENCIAR FORMAS DE CONOCIMIENTO
CONTEXTUALIZAR LA IMPORTANCIA DE LA INVESTIGACIÓN</t>
  </si>
  <si>
    <t>RECONOCE LAS NECESIDADES DEL CONTEXTO, SEGÚN LAS PROBLEMÁTICAS IDENTIFICADAS</t>
  </si>
  <si>
    <t>Evidencias de Conocimiento :
Respuestas a preguntas técnicas durante la formación
Evidencias de Desempeño: 
Sustentación en plenaria de grupo del anteproyecto de investigación.
Evidencias  de Producto:
Informe escrito que contenga el anteproyecto de investigación, según formato preestablecido</t>
  </si>
  <si>
    <t>Reconocimiento de experiencias previas (Aprendizaje significativo)
Análisis crítico
Simulación
Lecturas dirigidas
Mapa mental</t>
  </si>
  <si>
    <t>•	Caracterización de ambiente mínimo: Ambiente convencional con televisor, equipos de cómputo y conectividad.  
•	Muebles colaborativos: mesas y sillas ergonómicas para trabajo en equipo.
•	Tecnologías de la información y las comunicaciones: Conectividad a internet, aplicaciones y herramientas de ofimática.
•	Elementos y condiciones relacionadas con seguridad industrial, salud ocupacional y medio ambiente: Iluminación natural adecuada en caso de que se trabaje en el día e iluminación artificial en caso de trabajar en la noche, ventilación natural y espacios amplios para guardar distancia entre los aprendices. Pasillos de circulación lo suficientemente amplios de modo que permitan el movimiento seguro. Debe cumplir con las normas de sismo resistencia, iluminación y bioseguridad.</t>
  </si>
  <si>
    <t>marcadores borrables
Portaminas 0.7
Repuestos portaminas 0.7
Cuaderno argollado grande
Lapiz rojo
Borrador de nata
Boligrafos negros
Resaltadores
Tabla planillera
Resma de papel tamaño carta</t>
  </si>
  <si>
    <t>Profesionales según perfil descrito en el programa de formación</t>
  </si>
  <si>
    <t xml:space="preserve">Estructurar el proyecto de acuerdo a criterios de la investigación.
Argumentar aspectos teóricos del proyecto según referentes nacionales e internacionales
Proponer soluciones a las necesidades del contexto según resultado de la investigación.
</t>
  </si>
  <si>
    <t>METODOLOGÍAS, MÉTODOS Y TÉCNICAS DE INVESTIGACIÓN: CONCEPTOS Y TIPOS
PROYECTOS DE INVESTIGACIÓN: CONCEPTO, TIPOS, ESTRUCTURAS Y PROCEDIMIENTOS.
IDEAS, PROBLEMAS Y PREGUNTAS DE INVESTIGACIÓN
JUSTIFICACIÓN: CONCEPTO, COMPONENTES
OBJETIVOS DE INVESTIGACIÓN: CONCEPTO, TIPOS
FUENTES DE INFORMACIÓN: DEFINICIÓN, TIPOS Y REFERENCIACIÓN
MARCO TEÓRICO: CONCEPTO, TIPOS
INFORME DE INVESTIGACIÓN: CARACTERÍSTICAS, TIPOS</t>
  </si>
  <si>
    <t>DEFINIR LAS TÉCNICAS DE RECOLECCIÓN DE INFORMACIÓN.
FORMULAR EL PROBLEMA DE INVESTIGACIÓN.
PLANTEAR LA PREGUNTA DE INVESTIGACIÓN.
DETERMINAR DE LOS OBJETIVOS DE INVESTIGACIÓN.
REALIZAR BÚSQUEDAS DE INFORMACIÓN.
ELABORAR DEL MARCO TEÓRICO DE LA INVESTIGACIÓN.
APLICAR TÉCNICAS DE RECOLECCIÓN DE INFORMACIÓN.
ELABORAR EL INFORME DE LA INVESTIGACIÓN</t>
  </si>
  <si>
    <t>DESCRIBE EL PROBLEMA DE INVESTIGACIÓN DE ACUERDO A LOS ELEMENTOS OBSERVADOS.
PLANTEA LOS OBJETIVOS DE LA INVESTIGACIÓN SEGÚN LA PREGUNTA DE INVESTIGACIÓN.
CONSOLIDA EL PROYECTO DE INVESTIGACIÓN TENIENDO EN CUENTA LA PERTINENCIA Y LOS ALCANCES.
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t>
  </si>
  <si>
    <t>Razona cuantitativamente frente a situaciones susceptibles de ser abordadas de manera matemática en contextos laborales, sociales y personales</t>
  </si>
  <si>
    <t>1.  Identificar modelos matemáticos de acuerdo con los requerimientos del problema planteado en contextos sociales y productivo.
2. Plantear problemas matemáticos a partir de situaciones generadas en el contexto social y productivo.
3. Resolver problemas matemáticos a partir de situaciones generadas en el contexto social y productivo.</t>
  </si>
  <si>
    <t xml:space="preserve">Evidencias de Conocimiento :
Cuestionario Evaluativo sobre la temática trabajada en la guía de aprendizaje 
Evidencias de Desempeño: Juegos de roles sobre los Protocolos de vigilancia en salud pública.
Evidencias  de Producto:
Mapa mental sobre las medidas epidemiológicas </t>
  </si>
  <si>
    <t>Proponer acciones de mejora frente a los resultados de los procedimientos matemáticos de acuerdo con el problema planteado</t>
  </si>
  <si>
    <t xml:space="preserve">Evidencias de Conocimiento :
Aplicación de pruebas de conocimiento específicas.
Evidencias de Desempeño:
Aplicación de plan de capacitaciones y encuesta a población con registros fotográficos y videos.
Evidencias  de Producto:
Documento que contenga Resumen ejecutivo de los resultados de la situación de salud en el área de influencia de la institución de salud: Tablas y gráficos para el reporte de indicadores epidemiológicos y demográficos y Resumen ejecutivo que contemple los resultados del diseño y la implementación del plan de capacitaciones sobre factores de morbilidad para la población objetivo de la Institución de salud; planes programas y Proyectos. </t>
  </si>
  <si>
    <t>Aplica  prácticas de protección ambiental, seguridad y salud en el trabajo, de acuerdo con las políticas organizacionales y la normatividad vigente.</t>
  </si>
  <si>
    <t>1. Analizar las estrategias para la prevención y control de los impactos ambientales y de los accidentes y enfermedades laborales (atel) de acuerdo con las políticas organizacionales y el entorno social.
2. Implementar estrategias para el control de los impactos ambientales y de los accidentes y enfermedades de acuerdo con los planes y programas establecidos por la organización.
3. Realizar seguimiento y acompañamiento al desarrollo de los planes y programas ambientales y sst, según el área de desempeño.</t>
  </si>
  <si>
    <t xml:space="preserve">Evidencias de Conocimiento :
Cuestionario Evaluativo sobre la temática trabajada en la guía de aprendizaje.
Evidencia  de Producto:
Taller de Liquidación de nómina y prestaciones sociales
Elaboración de Perfiles de Cargo
</t>
  </si>
  <si>
    <t>Proponer acciones de mejora para el manejo ambiental y el control de la sst, de acuerdo con estrategias de trabajo, colaborativo, cooperativo y coordinado en el contexto productivo y social.</t>
  </si>
  <si>
    <t xml:space="preserve">Evidencias de Conocimiento :
Cuestionario Evaluativo sobre la temática trabajada en la guía de aprendizaje.
Evidencias  de Producto:
Taller de estándares de talento humano en una Empresa de salud
Evidencias  de Producto:
Manual de Gestión Documental para una empresa de salud
</t>
  </si>
  <si>
    <t>Generar hábitos saludables de vida mediante la aplicación de programas de actividad física en los contextos productivos y sociales.</t>
  </si>
  <si>
    <t>1. Desarrollar habilidades psicomotrices en el contexto productivo y social.
2. Practicar hábitos saludables mediante la aplicación de fundamentos de nutrición e higiene.
3. Implementar un plan de ergonomía y pausas activas según las características de la función productiva</t>
  </si>
  <si>
    <t>Evidencias de Conocimiento:
Cuestionario evaluativo de la temática trabajada en la guía de aprendizaje
Evidencias de Producto:
Programa de inducción y reinducción
Evidencias de Producto:
Programa de capacitación y desarrollo
Evidencias de Producto:
Programa de incentivos</t>
  </si>
  <si>
    <t>Ejecutar actividades de acondicionamiento físico orientadas hacia el mejoramiento de la condición física en los contextos productivo y social</t>
  </si>
  <si>
    <t>Explicar las funciones de su ocupación laboral usando expresiones de acuerdo al nivel requerido por el programa de formación</t>
  </si>
  <si>
    <t>Presentar un proceso para la realización de una actividad en su quehacer laboral de acuerdo con los procedimientos establecidos desde su programa de formación</t>
  </si>
  <si>
    <t>EJECUCIÓN</t>
  </si>
  <si>
    <t>DISEÑAR ESTRATEGIAS DE MEJORAMIENTO PARA LA GESTIÓN DE LOS PROCESOS ADMINISTRATIVOS EN SALUD</t>
  </si>
  <si>
    <t>Gestión de recursos físicos en las entidades de salud según normatividad y requerimientos institucionales.</t>
  </si>
  <si>
    <t xml:space="preserve">
Determinar mecanismos técnico administrativos para la adquisición de recursos físicos en entidades de salud de acuerdo con requerimientos institucionales
</t>
  </si>
  <si>
    <t>NORMATIVA DE SUSTANCIAS PELIGROSAS: CONCEPTO, CLASES DE SUSTANCIAS, CARACTERÍSTICAS.
NORMATIVIDAD PARA TECNOLOGÍAS BIOMÉDICAS.
NORMATIVIDAD VIGENTE DE TECNOVIGILANCIA, FUNCIONES DEL INVIMA,
INSUMOS Y BIENES EN SALUD : GENERALIDADES, CLASIFICACIÓN.
LENGUAJE TÉCNICO EN INGLES.
PROCESO DE COMPRAS: DEFINICIÓN, CARACTERÍSTICAS, NORMATIVIDAD VIGENTE
PROVEEDORES: CONCEPTO, CARACTERÍSTICAS
CONTRATACIÓN, MANEJO EN INSTITUCIONES DEL ESTADO..
INSTITUCIONES DEL ESTADO.
INVENTARIOS: CONCEPTO, TIPOS, PRINCIPIOS, TÉCNICAS DE CONTEO, PROCEDIMIENTO TOMA FÍSICA,
GENERALIDADES DE ADMINISTRACIÓN
GENERALIDADES DE CONTABILIDAD</t>
  </si>
  <si>
    <t>ARGUMENTAR LA IMPORTANCIA DE LA GESTIÓN DE LOS RECURSOS FÍSICOS EN LAS INSTITUCIONES DE SALUD.
RECONOCER LA CLASIFICACIÓN DE LOS DISPOSITIVOS MÉDICOS
IDENTIFICAR ROTACIÓN DE INVENTARIOS SEGÚN VENCIMIENTO
EXPLICAR RIESGOS ASOCIADOS AL USO DE LOS DISPOSITIVOS MÉDICOS EN LA PRESTACIÓN DE SERVICIOS.
RECONOCER LAS ESPECIFICACIONES TÉCNICAS Y DE ALMACENAMIENTO DE LOS DISPOSITIVOS.
IDENTIFICAR DIFERENTES TÉCNICAS DE INVENTARIOS HOSPITALARIOS.
RECONOCER LA IMPORTANCIA DE LOS INVENTARIOS EN LOS ALMACENES HOSPITALARIOS.
IDENTIFICAR INDICADORES DE GESTIÓN Y SU CONSTRUCCIÓN.</t>
  </si>
  <si>
    <t>RECONOCE LAS ETAPAS DE LA GESTIÓN DE RECURSOS EN INSTITUCIONES DE SALUD SEGÚN PROCESO DE COMPRAS SELECCIONADO.
IDENTIFICA LAS ESPECIFICACIONES Y REQUERIMIENTOS EN EL PROCESO DE COMPRAS SEGÚN LINEAMIENTOS INSTITUCIONALES
DETERMINA LAS CARACTERÍSTICAS DE LAS LICITACIONES SEGÚN REQUERIMIENTOS INSTITUCIONALES</t>
  </si>
  <si>
    <t>Argumentar herramientas de gestión para la mejora en procesos administrativos en entidades de salud</t>
  </si>
  <si>
    <r>
      <rPr>
        <b/>
        <sz val="11"/>
        <color theme="1"/>
        <rFont val="Calibri"/>
        <family val="2"/>
        <scheme val="minor"/>
      </rPr>
      <t>Evidencias de conocimiento</t>
    </r>
    <r>
      <rPr>
        <sz val="11"/>
        <color theme="1"/>
        <rFont val="Calibri"/>
        <family val="2"/>
        <scheme val="minor"/>
      </rPr>
      <t xml:space="preserve">: 
Sustentación en plenaria de grupo solicitadas en la guía de aprendizaje.
</t>
    </r>
  </si>
  <si>
    <t>Reconocimiento de experiencias previas (Aprendizaje significativo)
Análisis crítico
Lecturas dirigidas
Cartografía conceptual
Videoforo
Presentaciones magistrales
Sustentación en plenaria de grupo</t>
  </si>
  <si>
    <t>•	Caracterización de ambiente mínimo: Ambiente convencional con televisor, equipos de cómputo y conectividad.  
•	Muebles colaborativos: mesas y sillas ergonómicas para trabajo en equipo.
•	Tecnologías de la información y las comunicaciones: Conectividad a internet, aplicaciones y herramientas de ofimática.
•	Elementos y condiciones relacionadas con seguridad industrial, salud ocupacional y medio ambiente: Iluminación natural adecuada en caso de que se trabaje en el día e iluminación artificial en caso de trabajar en la noche, ventilación natural y espacios amplios para guardar distancia entre los aprendices. Pasillos de circulación lo suficientemente amplios de modo que permitan el movimiento seguro. Debe cumplir con las normas de sismo resistencia, iluminación y bioseguridad.
Laboratorio de simulación de Tecnoparque</t>
  </si>
  <si>
    <t>TÍTULO PROFESIONAL EN EL ÁREA DE SALUD O ADMINISTRACIÓN DE EMPRESAS CON POSTGRADO EN ADMINISTRACIÓN EN SALUD O ÁREAS AFINES A LA ADMINISTRACIÓN
MÍNIMO 12 MESES DE EXPERIENCIA EN EL MANEJO DE RECURSOS FÍSICOS EN INSTITUCIONES DE SALUD.
MÍNIMO 12 MESES DE EXPERIENCIA DOCENTE.</t>
  </si>
  <si>
    <t>Manejar  eficientemente  recursos  físicos  para  la  prestación  de  servicios  en salud según lineamientos de la empresa y políticas del sector</t>
  </si>
  <si>
    <t xml:space="preserve">UNIDADES DE MANIPULACIÓN, FECHA DE CORTE DE INVENTARIOS, SISTEMAS DE INVENTARIOS
SOPORTES CONTABLES PARA EL REGISTRO DE INVENTARIOS.
OPERACIONES MATEMÁTICAS PARA CÁLCULOS DE UNIDADES, PORCENTAJES, MEDIAS,
UNIDADES DE MEDIDA
CRITERIOS PARA IDENTIFICAR DETRIMENTO PATRIMONIAL EN EL MANEJO DE INSUMOS Y BIENES 
LICITACIONES: CONCEPTO, TIPOS DE LICITACIONES, PROCESO, METODOLOGÍA
SOFTWARE ESPECÍFICO: INFORMES, BASES DE DATOS, REGISTROS.
UNIDADES LOGÍSTICAS: CONCEPTO, CLASES
EQUIPOS Y HERRAMIENTAS DE ALMACENAJE : CONCEPTO, CLASES DE EQUIPOS, PROCEDIMIENTOS
TÉCNICOS
COMPRAS Y CONTRATACIÓN: CONCEPTOS BÁSICOS, NORMATIVIDAD VIGENTE DE COMPRAS Y CONTRATACIÓN, MANEJO EN INSTITUCIONES DEL ESTADO. 
GESTIÓN DE RECURSOS: ETAPAS, CARACTERÍSTICAS
LICITACIÓN: DEFINICIÓN, TIPOS, CARACTERÍSTICAS
COMPRAS: ETAPAS DEL PROCESO,
PROVEEDORES: TIPOS, COMPARACIÓN ENTRE PROVEEDORES PARA SELECCIONAR
CRITERIOS TÉCNICOS, FINANCIEROS Y JURÍDICOS PARA LA EVALUACIÓN DE OFERTAS
MECANISMOS PARA PUBLICACIÓN DE RESULTADOS DE LAS OFERTAS.
</t>
  </si>
  <si>
    <t xml:space="preserve">ASISTIR EN LICITACIONES PROPUESTAS POR LA INSTITUCIÓN
PARTICIPAR EN LA SELECCIÓN DE PROVEEDORES DE LOS INSUMOS REQUERIDOS.
APOYAR EL PROCESO DE RECEPCIÓN DE OFERTAS DE LOS PROVEEDORES
APOYAR LAS ACTIVIDADES A DESARROLLAR EN EL PROCESO DE COMPRAS Y ABASTECIMIENTOS
APLICAR INFORMACIÓN TÉCNICA, PROPIA DEL NIVEL Y ÁREA OCUPACIONAL, EN UN SEGUNDO IDIOMA
ACTUAR ÉTICAMENTE EN EL PROCESO DE COMPRAS ESTABLECIDO POR LA INSTITUCIÓN
ESTABLECER COMUNICACIÓN ASERTIVA CON SU EQUIPO DE TRABAJO EN EL MANEJO DEL ALMACÉN
RECEPCIONAR LAS COMPRAS EFECTUADAS
IDENTIFICAR LOTES, VIGENCIA DEL REGISTRO SANITARIO Y FECHAS DE VENCIMIENTO
APLICAR PRINCIPIOS Y TÉCNICAS DE ALMACENAMIENTO
CONSULTAR LISTA DE UBICACIONES
CLASIFICAR LOS PRODUCTOS RECEPCIONADOS
REALIZAR LAS DEVOLUCIONES AL PROVEEDOR EN CASO REQUERIDO
APLICAR PRINCIPIOS ÉTICOS Y LEGALES EN EL MANEJO DE LA INFORMACIÓN.
REVISAR EL CUMPLIMIENTO DEL PLAN DE MANTENIMIENTO DE SU ÁREA DE DESEMPEÑO
PARTICIPAR EN LA ADMINISTRACIÓN DEL ALMACÉN
REGISTRAR LOS MOVIMIENTOS DEL ALMACÉN
REALIZAR INFORMES DE ENTRADAS Y SALIDAS
RELACIONAR EL PROCESO DE BAJA DE LOS INSUMOS
ORGANIZAR LA DOCUMENTACIÓN SOPORTE DE LOS RECURSOS FÍSICOS.
ARCHIVAR LOS DOCUMENTOS Y LOS SOPORTES DE LOS RECURSOS ASIGNADOS.
</t>
  </si>
  <si>
    <t xml:space="preserve">DILIGENCIA LOS FORMATOS ESTABLECIDOS SEGÚN PROCESO DE COMPRAS
RECEPCIONA LAS OFERTAS DE LOS PROVEEDORES SEGÚN LINEAMIENTOS
VERIFICA LOS PROVEEDORES Y OFERTAS DE COMPRAS SEGÚN NORMATIVA VIGENTE
APOYA LA SELECCIÓN DE LOS PROVEEDORES SEGÚN LAS PROPUESTAS PRESENTADAS Y EL PROTOCOLO ESTABLECIDO.
REALIZA EL REGISTRO DE COMPRAS SEGÚN EL SOFTWARE ESPECÍFICO
CLASIFICA LAS ACTIVIDADES A REALIZAR DENTRO DEL PROCESO DE INVENTARIOS SEGÚN DELEGACIÓN.
DEMUESTRA HABILIDAD EN EL MANEJO DE LAS TECNOLOGÍAS DE LA INFORMACIÓN Y LAS COMUNICACIONES SEGÚN REQUERIMIENTO
ASUME LIDERAZGO EN LA SOLUCIÓN DE PROBLEMAS DE ACUERDO CON PRINCIPIOS ÉTICOS
VERIFICA DE MANERA RIGUROSA LOS PRODUCTOS Y SUMINISTROS ENTREGADOS POR EL PROVEEDOR TENIENDO EN CUENTA LA ORDEN DE COMPRA.
</t>
  </si>
  <si>
    <r>
      <rPr>
        <b/>
        <sz val="11"/>
        <color theme="1"/>
        <rFont val="Calibri"/>
        <family val="2"/>
        <scheme val="minor"/>
      </rPr>
      <t>Evidencias de conocimiento</t>
    </r>
    <r>
      <rPr>
        <sz val="11"/>
        <color theme="1"/>
        <rFont val="Calibri"/>
        <family val="2"/>
        <scheme val="minor"/>
      </rPr>
      <t xml:space="preserve">: 
Sustentación en plenaria de grupo solicitadas en la guía de aprendizaje.
</t>
    </r>
    <r>
      <rPr>
        <b/>
        <sz val="11"/>
        <color theme="1"/>
        <rFont val="Calibri"/>
        <family val="2"/>
        <scheme val="minor"/>
      </rPr>
      <t>Evidencias de desempeño</t>
    </r>
    <r>
      <rPr>
        <sz val="11"/>
        <color theme="1"/>
        <rFont val="Calibri"/>
        <family val="2"/>
        <scheme val="minor"/>
      </rPr>
      <t xml:space="preserve">:
Participación en la practica de etapa lectiva en áreas asignadas en IPS con convenio docente asistencial o laboratorio de Tecnoparque.
</t>
    </r>
  </si>
  <si>
    <t>Análisis crítico
Lecturas dirigidas
Cartografía conceptual
Videoforo
Foros, debates
Presentaciones magistrales
Sustentación en plenaria de grupo
Practicas en instituciones con convenio docente asistencial o Labortorio de Tecnoparque</t>
  </si>
  <si>
    <t>Implementar   acciones   de   vigilancia   y   control   en   la   gestión   de   insumos, dispositivos y equipos médicos según protocolos y normas vigentes</t>
  </si>
  <si>
    <t xml:space="preserve">DISPOSITIVO MEDICO (INSUMOS, REACTIVOS DIAGNÓSTICOS INVITRO Y EQUIPOS) CONCEPTO,
CLASIFICACIÓN
EVENTO ADVERSO, INCIDENTE, FALLA LATENTE, BARRERA DE SEGURIDAD.
GESTIÓN DEL RIESGO, EVENTOS ADVERSOS, EVENTOS TRAZADORES.
ENTRADA Y SALIDA DE MERCANCÍA, CAPACIDAD DE ALMACENAMIENTO
CLASIFICACIÓN DE LA MERCANCÍA: CONCEPTO, MÉTODO, CLASIFICACIÓN ABC
CONSERVACIÓN DE OBJETOS: TÉCNICAS DE CONSERVACIÓN, TEMPERATURA, HUMEDAD, REFRIGERADOS,
CONGELADOS, MEDIO AMBIENTE
</t>
  </si>
  <si>
    <t>PRESENTAR INCIDENTES ADVERSOS Y FALLAS LATENTES ASOCIADAS AL USO DE DISPOSITIVOS
REALIZAR GESTIÓN DE SEGURIDAD DEL PACIENTE A NIVEL INSTITUCIONAL
REALIZAR ACCIONES DE TECNO VIGILANCIA,
IMPLEMENTAR MECANISMOS DE FARMACOVIGILANCIA,
EMPLEAR CRITERIOS DE CONTROL EN HEMOVIGILANCIA
PARTICIPAR EN PROCESOS DE REACTIVOVIGILANCIA
DILIGENCIAR FORMATOS DE REPORTE
INFORMAR EVENTOS ADVERSOS.
PLANEAR LA TOMA DE INVENTARIOS ESTABLECIDOS POR LA INSTITUCIÓN
ASUMIR LA ACTITUD DE HONESTIDAD EN EL DESEMPEÑO DE LAS FUNCIONES.</t>
  </si>
  <si>
    <t xml:space="preserve">INFORMA LOS EVENTOS ADVERSOS DE ACUERDO CON PROCEDIMIENTO ESTABLECIDO
CLASIFICA LOS DISPOSITIVOS MÉDICOS TENIENDO EN CUENTA SU USO Y CARACTERÍSTICAS
REGISTRA EN EL SOFTWARE DE INVENTARIOS LAS ACTIVIDADES REALIZADAS SEGÚN PROTOCOLO INSTITUCIONAL
</t>
  </si>
  <si>
    <r>
      <rPr>
        <b/>
        <sz val="11"/>
        <color theme="1"/>
        <rFont val="Calibri"/>
        <family val="2"/>
        <scheme val="minor"/>
      </rPr>
      <t>Evidencias de conocimiento</t>
    </r>
    <r>
      <rPr>
        <sz val="11"/>
        <color theme="1"/>
        <rFont val="Calibri"/>
        <family val="2"/>
        <scheme val="minor"/>
      </rPr>
      <t xml:space="preserve">: 
Sustentación en plenaria de grupo solicitadas en la guía de aprendizaje.
</t>
    </r>
    <r>
      <rPr>
        <b/>
        <sz val="11"/>
        <color theme="1"/>
        <rFont val="Calibri"/>
        <family val="2"/>
        <scheme val="minor"/>
      </rPr>
      <t>Evidencias de desempeño</t>
    </r>
    <r>
      <rPr>
        <sz val="11"/>
        <color theme="1"/>
        <rFont val="Calibri"/>
        <family val="2"/>
        <scheme val="minor"/>
      </rPr>
      <t xml:space="preserve">:
Observación durante el desarrollo del Taller relacionado con registros contables y los documentos que soportan las compras, devoluciones en compras y los inventarios.
</t>
    </r>
  </si>
  <si>
    <t>Análisis crítico
Lecturas dirigidas
Cartografía conceptual
Videoforo
Foros, debates
Casos clínicos
Construcción línea de tiempo
Presentaciones magistrales
Sustentación en plenaria de grupo
Practicas en instituciones con convenio docente asistencial o Labortorio de Tecnoparque</t>
  </si>
  <si>
    <t>Realizar seguimiento a la gestión de los recursos físicos utilizando los aplicativos específicos y optimizando el uso de TICS</t>
  </si>
  <si>
    <t xml:space="preserve">ALMACÉN: ZONAS, ZONIFICACIÓN DE PRODUCTOS, LOCALIZACIONES, ESPACIOS
ALMACENAJE: CONCEPTO, MÉTODOS, SISTEMAS, TÉCNICAS, ORGANIZACIÓN POR PRODUCTO, FLUJO DE
DENSIDAD: PESO, VOLUMEN, MEDIDAS
MANIPULACIÓN: CONCEPTO, MEJORES PRÁCTICAS DE ALMACENAMIENTO
SÍMBOLOS DE MANEJO DE CARGA: CONCEPTO, TIPOS DE SÍMBOLOS
UBICACIONES: CONCEPTO, UBICACIÓN EN ESTANTERÍA O LINEAL, POR PASILLOS, SEÑALIZACIÓN DEL
ESPACIO, CAPACIDAD DE ESTANTERÍAS, CODIFICACIÓN, LISTA DE UBICACIONES
TÉCNICAS DE LIMPIEZA Y DESINFECCIÓN: PRINCIPIOS, TÉCNICAS
</t>
  </si>
  <si>
    <t>VERIFICAR LAS CONDICIONES DE ALMACENAMIENTO.
PRESENTAR INFORMES DE INVENTARIOS.
REALIZAR GESTIÓN DOCUMENTAL DE LOS INVENTARIOS REALIZADOS.
REALIZAR GESTIÓN DOCUMENTAL CON LOS SOPORTES
REALIZAR LOS REPORTES DE ENTRADA Y SALIDA DE BIENES.
CALCULAR STOCK MÁXIMOS Y MÍNIMOS
VERIFICAR EL KARDEX Y LAS EXISTENCIAS FÍSICAS PARA EVIDENCIAR COINCIDENCIAS
COORDINAR EL CONTEO FÍSICO DE LOS INSUMOS Y EQUIPOS
REALIZAR EL CONTROL DE INVENTARIOS PERMANENTEMENTE
REPORTAR LAS CORRECCIONES DE LOS INVENTARIOS EN EL FORMATO ESTABLECIDO
REGISTRAR LAS ACTIVIDADES EN EL APLICATIVO DE INVENTARIOS
COMPARAR LOS INVENTARIOS FÍSICOS CON LOS REGISTROS CONTABLES
UTILIZAR EL SOFTWARE DE INVENTARIOS
APLICAR CONCEPTOS DE SALUD Y SEGURIDAD EN EL TRABAJO.</t>
  </si>
  <si>
    <t xml:space="preserve">REALIZA PRÁCTICAS SANAS Y SEGURAS EN EL ÁREA DE RECURSOS FÍSICOS SEGÚN ASIGNACIÓN.
COORDINA LA REALIZACIÓN DEL INVENTARIO EN EL ÁREA DE RECURSOS FÍSICOS SEGÚN PROTOCOLO ESTABLECIDO
APLICA EL PROTOCOLO ESTABLECIDO PARA REALIZAR EL CONTROL DE INVENTARIOS SEGÚN LINEAMIENTOS
REALIZA COMPARACIONES ENTRE LOS INVENTARIOS FÍSICOS Y LOS REGISTROS CONTABLES SEGÚN DELEGACIÓN
VERIFICA LOS INSUMOS Y BIENES PARA GENERAR LOS INFORMES PERTINENTES SEGÚN ASIGNACIÓN
ASUME UNA ACTITUD DE RESPONSABILIDAD Y HONESTIDAD EN EL MANEJO DE INVENTARIOS DE ACUERDO
</t>
  </si>
  <si>
    <r>
      <rPr>
        <b/>
        <sz val="11"/>
        <color theme="1"/>
        <rFont val="Calibri"/>
        <family val="2"/>
        <scheme val="minor"/>
      </rPr>
      <t>Evidencias de conocimiento</t>
    </r>
    <r>
      <rPr>
        <sz val="11"/>
        <color theme="1"/>
        <rFont val="Calibri"/>
        <family val="2"/>
        <scheme val="minor"/>
      </rPr>
      <t xml:space="preserve">: 
Sustentación en plenaria de grupo solicitadas en la guía de aprendizaje.
</t>
    </r>
    <r>
      <rPr>
        <b/>
        <sz val="11"/>
        <color theme="1"/>
        <rFont val="Calibri"/>
        <family val="2"/>
        <scheme val="minor"/>
      </rPr>
      <t>Evidencia de producto:</t>
    </r>
    <r>
      <rPr>
        <sz val="11"/>
        <color theme="1"/>
        <rFont val="Calibri"/>
        <family val="2"/>
        <scheme val="minor"/>
      </rPr>
      <t xml:space="preserve">
Informe final que describa los aspectos solicitados a documentar durante la práctica formativa de la etapa lectiva que incluya una propuesta de acciones de mejora para fortalecer el proceso de manejo de inventarios en la institución donde realizan la práctica formativa.</t>
    </r>
  </si>
  <si>
    <t>Gestión  del Talento humano para el desarrollo organizacional en instituciones de salud.</t>
  </si>
  <si>
    <t>Determinar necesidades para el desarrollo del talento humano en salud a partir de las condiciones laborales, normas, políticas de calidad y plan de desarrollo institucional.</t>
  </si>
  <si>
    <t>* CONTEXTUALIZACIÓN: ANTECEDENTES Y TENDENCIAS GLOBALES EN TALENTO HUMANO
* ANÁLISIS DE MERCADO LABORAL Y OCUPACIONAL
* TALENTO HUMANO: IMPORTANCIA PARA EL DESARROLLO, LA COMPETITIVIDAD Y PRODUCTIVIDAD
* LEY DE TALENTO HUMANO EN SALUD
* REGISTRO ESPECIAL DE TALENTO HUMANO EN SALUD -RETHUS.
* OBSERVATORIO DE RECURSOS HUMANOS EN SALUD
* CÓDIGO ÚNICO DISCIPLINARIO
* CÓDIGO SUSTANTIVO DEL TRABAJO: CONTRATACIÓN, TIPOS,
* NOMINA: COMPONENTES, NOVEDADES, REGISTRO.
* PLANILLA INTEGRADA DE LIQUIDACIÓN DE APORTES PILA. CONCEPTO, COMPONENTES, NOVEDADES, TIPOS,
MECANISMOS DE LIQUIDACIÓN.
* POLÍTICAS DE CALIDAD EN SALUD PARA TALENTO HUMANO: PROCESO DE HABILITACIÓN Y ESTÁNDAR DE
TALENTO HUMANO.
* PLAN DE RECURSOS HUMANOS: CONCEPTOS, DIRECCIONAMIENTO, OBJETIVOS, CICLO DE CONTROL PHVA
* METODOLOGÍA: OBJETIVOS, METAS, ALCANCE, ETAPAS, COMITÉS, MARCO ESTRATÉGICO, FINANCIAMIENTO.
* SISTEMA NACIONAL DE FORMACIÓN PARA EL TRABAJO Y SUS COMPONENTES
* PERFILES OCUPACIONALES Y PROFESIONALES: CONCEPTOS, COMPETENCIAS, METODOLOGÍA PARA LA
ELABORACIÓN, NORMATIVIDAD.
* FUNCIONES DE LA COMISIÓN NACIONAL DEL SERVICIO CIVIL. FACTORES DE RIESGO DEL PUESTO DE TRABAJO
* LINEAMIENTOS DE LA FUNCIÓN PÚBLICA.
* LA INDUCCIÓN ORGANIZACIONAL:
DEFINICIÓN, CARACTERÍSTICAS, PROCESO, TÉCNICAS, ORGANIGRAMA,
MANUALES DE FUNCIONES. 
* REGLAMENTO INTERNO CULTURA ORGANIZACIONAL:
DEFINICIÓN¿+
DESPLIEGUE E IMPLEMENTACIÓN DE MANUALES DE FUNCIONES, REGLAMENTO INTERNO
CULTURA ORGANIZACIONAL
* ESTRATEGIAS PARA LA APROPIACIÓN DEL MANUALES DE FUNCIONES, REGLAMENTO INTERNO
CULTURA ORGANIZACIONAL
* DIRECCIONAMIENTO ESTRATÉGICO:
DEFINICIÓN, ELEMENTOS, PLANES Y PROGRAMAS,  MODELO DE GESTIÓN, ESTRUCTURA ORGANIZACIONAL</t>
  </si>
  <si>
    <t>* CONTEXTUALIZAR LA IMPORTANCIA DEL TALENTO HUMANO EN LAS INSTITUCIONES DE SALUD
* INTERPRETAR INFORMACIÓN SOBRE MERCADO LABORAL Y OCUPACIONAL RELACIONADO CON EL SECTOR.
* INTERPRETAR LAS CARACTERÍSTICAS DE LOS DIFERENTES TIPOS DE CONTRATO CONSULTAR EL OBSERVATORIO LABORAL.
* RECONOCER LAS CONDICIONES DE LA VINCULACIÓN LABORAL
* CONOCER EL PLAN DE RECURSOS HUMANOS DEFINIDO POR LA INSTITUCIÓN.
* INTERPRETAR LOS PARÁMETROS Y ELEMENTOS DE LA CULTURA ORGANIZACIONAL
* IDENTIFICAR LOS COMPONENTES DE LA DESCRIPCIÓN DEL PERFIL.
* IDENTIFICAR LOS FACTORES DE RIESGO OCUPACIONAL
* IDENTIFICAR EL ENFOQUE DE GESTIÓN DEL TALENTO HUMANO INSTITUCIONAL.
* IDENTIFICAR LAS TENDENCIAS DE GESTIÓN Y MANTENIMIENTO DE TALENTO HUMANO.
* ANALIZAR LA ESTRUCTURA DEL SISTEMA OBLIGATORIO DE GARANTÍA DE CALIDAD EN SALUD Y OTRAS NTC.</t>
  </si>
  <si>
    <t>* RECONOCE LA IMPORTANCIA DE LA GESTIÓN DEL TALENTO HUMANO EN SALUD A PARTIR DE LAS CONDICIONES DEL SECTOR.
* IDENTIFICA LAS ETAPAS DE LA VINCULACIÓN LABORAL SEGÚN PROTOCOLO INSTITUCIONAL Y NORMATIVA VIGENTE.
*RECONOCE LOS ESTÁNDARES DEL TALENTO HUMANO EN SALUD SEGÚN NORMAS VIGENTES Y POLÍTICAS DE CALIDAD.
* DEFINE ACCIONES DE CAPACITACIÓN A PARTIR DE LAS COMPETENCIAS IDENTIFICADAS Y EL DIRECCIONAMIENTO ESTRATÉGICO.
* APLICA PARÁMETROS INSTITUCIONALES Y NORMATIVOS DURANTE LA IDENTIFICACIÓN DE NECESIDADES DE
CAPACITACIÓN DEL TALENTO HUMANO.
DESCRIBE RECURSOS EN EL PLAN DE CAPACITACIÓN SEGÚN ACTIVIDADES A DESARROLLAR Y PROTOCOLOS
INSTITUCIONALES.</t>
  </si>
  <si>
    <r>
      <rPr>
        <b/>
        <sz val="9"/>
        <color rgb="FF000000"/>
        <rFont val="Calibri"/>
        <family val="2"/>
      </rPr>
      <t xml:space="preserve">Evidencias de Conocimiento :
</t>
    </r>
    <r>
      <rPr>
        <sz val="9"/>
        <color rgb="FF000000"/>
        <rFont val="Calibri"/>
        <family val="2"/>
      </rPr>
      <t>Cuestionario sobre necesidades del talento humano para la ejecución de las acciones administrativas propuestas,  a partir de las condiciones laborales, normas, políticas de calidad y plan de desarrollo institucional.</t>
    </r>
    <r>
      <rPr>
        <sz val="9"/>
        <color indexed="8"/>
        <rFont val="Calibri"/>
        <family val="2"/>
      </rPr>
      <t xml:space="preserve">
</t>
    </r>
  </si>
  <si>
    <t>Reconocimiento de experiencias previas (Aprendizaje significativo)
Análisis crítico
Lecturas dirigidas
Cartografía conceptual
Videoforo
Foros, debates
Presentaciones magistrales
Diseño o construcción documental
Sustentaciones en plenaria de grupo
Practicas en sitios con convenio docente asistencial o laboratorio de simulación en Tecnoparque</t>
  </si>
  <si>
    <t>Desarrollar   acciones   para   el   mantenimiento   del   talento   humano   según enfoque de gestión institucional  y normativa vigente.</t>
  </si>
  <si>
    <t>* CAPACITACIÓN Y DESARROLLO: METODOLOGÍAS PARA LA IDENTIFICACIÓN DE NECESIDADES
* VINCULACIÓN DE PERSONAL: GENERALIDADES, TIPOS DE CONTRATOS, TÉCNICAS DE SELECCIÓN, PROCESO
DE SELECCIÓN Y VINCULACIÓN.
* PRESUPUESTO EN LAS ORGANIZACIONES: DEFINICIÓN, TIPOS DE RECURSOS, GESTIÓN DE RECURSOS.
* MANTENIMIENTO DE CAPITAL HUMANO: CONCEPTOS, INCENTIVOS, PLAN DE BENEFICIOS INTERNOS Y
EXTERNOS: BIENESTAR, INCENTIVOS
* CAPACITACIÓN Y DESARROLLO:
PRINCIPIOS PARA LA PROPUESTA DE CAPACITACIÓN.
IMPORTANCIA PARA EL MEJORAMIENTO DEL CLIMA ORGANIZACIONAL
* TÉCNICAS DE CAPACITACIÓN LABORAL, ENTRENAMIENTO LABORAL
* ESTRATEGIAS Y TÉCNICAS DE APRENDIZAJE. PROGRAMA DE CAPACITACIÓN:
DIAGNÓSTICO, PROGRAMACIÓN, EJECUCIÓN, EVALUACIÓN
* CRONOGRAMA: DEFINICIÓN, TIPO, ELABORACIÓN PLAN DE RETIRO:
CONCEPTO, ACCIONES Y ESTRATEGIAS, SALUD Y SEGURIDAD EN EL TRABAJO
SISTEMA GENERAL DE RIESGOS LABORALES
PANORAMA DE RIESGO: FACTORES DE RIESGO OCUPACIONAL
* GESTIÓN DEL RIESGO OCUPACIONAL: ACCIONES PARA EL CONTROL DEL RIESGO OCUPACIONAL
* GESTIÓN ESTRATÉGICA DEL TALENTO HUMANO:
COMPETENCIAS
GESTIÓN DEL CONOCIMIENTO
COACHING
* CAMBIO Y DESARROLLO ORGANIZACIONAL CLIMA Y CULTURA ORGANIZACIONAL:
DEFINICIÓN,
IMPORTANCIA,
IMPACTO EN LA EMPRESA</t>
  </si>
  <si>
    <t>* DESCRIBIR EL SISTEMA NACIONAL DE FORMACIÓN PARA TRABAJO Y SUS COMPONENTES.
* REFERIR LA GUÍA OCUPACIONAL ESTABLECIDA POR LA INSTITUCIÓN.
* DEFINIR LAS COMPETENCIAS DE LA OCUPACIÓN ASIGNADA.
* DESCRIBIR LOS CRITERIOS DE CALIDAD DEL TALENTO HUMANO EN SALUD.
* PARTICIPAR EN EL DISEÑO DE PERFILES OCUPACIONALES.
* SOLICITAR ANÁLISIS DE RIESGOS DE LOS PUESTOS DE TRABAJO.
* CONSOLIDAR REQUERIMIENTOS Y/O NECESIDADES DE CAPACITACIÓN.
* APOYAR PROCESOS DE CONVOCATORIAS Y SELECCIÓN.
* APOYAR LA ESTRUCTURACIÓN DEL PLAN DE DESARROLLO DEL TALENTO HUMANO.
* REALIZAR PLANEACIÓN A LOS PROCESOS DE INDUCCIÓN Y REINDUCCIÓN.
* APOYAR LOS PROCESOS DE INDUCCIÓN ESTABLECIDOS POR LA INSTITUCIÓN
* DOCUMENTAR ESTRATEGIAS Y TÉCNICAS DIDÁCTICAS PARA EL APRENDIZAJE
* ELABORAR PLANES DE CAPACITACIÓN
* SELECCIONAR ESTRATEGIAS DE APRENDIZAJE.
* EJECUTAR LAS ACCIONES DEL PLAN DE CAPACITACIÓN.
* UTILIZAR ESTRATEGIAS PARA FOMENTAR LA CULTURA ORGANIZACIONAL
* APLICAR ACCIONES DE SALUD Y SEGURIDAD EN EL TRABAJO.
* FOMENTAR LA CULTURA DEL BUEN TRATO.
* APLICAR ESTRATEGIAS PARA FORTALECER EL TRABAJO NTERDISCIPLINARIO, INTERINSTITUCIONAL E
INTERSECTORIAL.
* APLICAR ESTRATEGIAS DE CULTURA ORGANIZACIONAL Y DE BUEN TRATO.
* TRABAJAR EN EQUIPO.
* CONCERTAR CRONOGRAMA DE CAPACITACIÓN
* SOLICITAR RECURSOS PARA LA EJECUCIÓN DEL PLAN DE DESARROLLO
* CONFORMAR LOS GRUPOS DE FORMACIÓN PARA EL PLAN DE CAPACITACIÓN.
* EMPLEAR HERRAMIENTAS PARA EL ENTRENAMIENTO DEL PERSONAL.
 APLICAR DIRECCIONAMIENTO ESTRATÉGICO EN LA GESTIÓN DEL TALENTO HUMANO.
* RECONOCER REQUERIMIENTOS EN LOS SERVICIOS DE SALUD
* SOLICITAR ACCIONES DE CAPACITACIÓN</t>
  </si>
  <si>
    <t xml:space="preserve">
* DEMUESTRA PRO ACTIVIDAD EN EL DESARROLLO DE LOS PROCESOS DE GESTIÓN DEL TALENTO HUMANO
EN EL MARCO DE LOS PRINCIPIOS ÉTICOS Y VALORES ORGANIZACIONALES
* FOMENTA LA EDUCACIÓN CONTINUA COMO UN AGENTE DE CAMBIO QUE FAVOREZCA EL DESEMPEÑO LABORAL, PERSONAL Y COLECTIVO SEGÚN POLÍTICA.
* REALIZA PLAN DE INDUCCIÓN ACORDE CON PLATAFORMA ESTRATÉGICA Y DIAGNÓSTICO INSTITUCIONAL SELECCIONA ESTRATEGIAS Y TÉCNICAS DE APRENDIZAJE ACORDE CON LAS ACCIONES DE CAPACITACIÓN Y PLAN DE DESARROLLO.
* EJECUTA EL PLAN DE CAPACITACIÓN SEGÚN ACCIONES DISEÑADAS Y PROGRAMACIÓN CONCERTADA.
* MANTIENE RELACIONES CORDIALES Y RESPETUOSAS QUE MEJORAN EL CLIMA ORGANIZACIONAL DE ACUERDO CON PRINCIPIOS ÉTICOS Y MORALES.
* FOMENTA EL TRABAJO EN EQUIPO, INTER DISCIPLINARIO E INTERINSTITUCIONAL AL INTERIOR DE LA  ORGANIZACIÓN TENIENDO EN CUENTA LA CULTURA ORGANIZACIONAL.
* DOCUMENTA LAS ACCIONES DEL PLAN DE CAPACITACIÓN EJECUTADO SEGÚN PROTOCOLO INSTITUCIONAL.
* DESARROLLA ACTITUDES Y PRÁCTICAS SANAS Y SEGURAS EN EL ENTORNO LABORAL Y PERSONAL DE ACUERDO CON LOS FACTORES DE RIESGO IDENTIFICADOS.
* REVISA PERFIL DE CARGOS Y LAS COMPETENCIAS DEL TALENTO HUMANO A PARTIR DE REQUERIMIENTOS Y NECESIDADES EN LOS SERVICIOS.</t>
  </si>
  <si>
    <r>
      <rPr>
        <b/>
        <sz val="9"/>
        <color rgb="FF000000"/>
        <rFont val="Calibri"/>
        <family val="2"/>
      </rPr>
      <t>Evidencias de desempeño:</t>
    </r>
    <r>
      <rPr>
        <sz val="9"/>
        <color indexed="8"/>
        <rFont val="Calibri"/>
        <family val="2"/>
      </rPr>
      <t xml:space="preserve">
Sustentaciónes en plenaria de grupo según actividades de la guía de aprendizaje.</t>
    </r>
  </si>
  <si>
    <t xml:space="preserve">Implementar  estándares  de  calidad  en  la  gestión  del  talento  humano  según normas vigentes y políticas de calidad.
</t>
  </si>
  <si>
    <t>* SISTEMA OBLIGATORIO DE GARANTÍA DE CALIDAD EN SALUD,
* PROCESO DE HABILITACIÓN
* PROCESO DE ACREDITACIÓN EN SALUD,
* ESTÁNDAR DE TALENTO HUMANO,
* OTRAS NORMAS TÉCNICAS DE CALIDAD.
* RUTA CRÍTICA DE CALIDAD EN SALUD
* NTC:GP:1000 MODELO ESTÁNDAR DE CONTROL INTERNO
* AUDITORIA DE CALIDAD EN SALUD, PROGRAMA DE AUDITORIA PARA EL MEJORAMIENTO DE LA CALIDAD,
* SISTEMAS DE INFORMACIÓN:
CONCEPTOS, BASES DE DATOS.
* MODELOS DE GESTIÓN.
* ETAPAS DEL PROCESO,
* IMPLEMENTACIÓN DE MODELOS EVALUACIÓN DEL DESEMPEÑO:
CARACTERÍSTICAS, TÉCNICAS E INSTRUMENTOS, METODOLOGÍA</t>
  </si>
  <si>
    <t xml:space="preserve">* SOCIALIZAR LAS POLÍTICAS, PROCEDIMIENTOS Y RECURSOS.
* DESPLEGAR LAS POLÍTICAS DE CALIDAD EN SALUD
* EMPLEAR ASPECTOS ÉTICOS Y LEGALES VIGENTES EN EL MANEJO DE LA INFORMACIÓN
* IMPLEMENTAR SISTEMAS DE INFORMACIÓN Y COMUNICACIÓN EN LAS ACCIONES DE CAPACITACIÓN.
* EJECUTAR ACCIONES DE GESTIÓN DOCUMENTAL ESTABLECIDO POR LA INSTITUCIÓN
* ASUMIR CON RESPONSABILIDAD LAS FUNCIONES DE SU DESEMPEÑO
* REPORTAR NOVEDADES.
* REVISAR ESTRUCTURA ORGANIZACIONAL
* APROPIAR DEBERES Y DERECHOS EN SALUD.*
* APLICAR EL ESTÁNDAR DE CALIDAD PARA TALENTO HUMANO
* APLICAR RUTA CRÍTICA DE CALIDAD EN LA GESTIÓN DEL TALENTO HUMANO
* PARTICIPAR EN ACCIONES DE AUDITORIA
* HACER USO DE LOS INSTRUMENTOS DE CALIDAD
* PROPONER ACCIONES DE MEJORA DEL TALENTO HUMANO
* INCLUIR EN EL PROGRAMA DE AUDITORIA PARA EL MEJORAMIENTO DE LA CALIDAD ACCIONES DE MEJORA
* PARTICIPAR EN LOS CONTROLES DE RIESGOS OCUPACIONALES
* IDENTIFICAR EL SISTEMA DE INFORMACIÓN ASIGNADO POR LA INSTITUCIÓN
* RECONOCER LAS BASES DE DATOS PARA EL REPORTE DE NOVEDADES
* MANEJAR APLICATIVOS DE PROPÓSITO ESPECÍFICO
</t>
  </si>
  <si>
    <t xml:space="preserve">* APLICA INSTRUMENTOS DE CALIDAD DURANTE LA VERIFICACIÓN DE LOS ESTÁNDARES DEL TALENTO HUMANO EN LOS SERVICIOS SEGÚN POLÍTICAS INSTITUCIONALES.
* PROPONE ACCIONES DE MEJORA PARA EL TALENTO HUMANO A PARTIR DE POLÍTICAS DE CALIDAD Y MODELO DE GESTIÓN INSTITUCIONAL.
* DOCUMENTA LOS PROCESOS DE LA GESTIÓN DEL TALENTO HUMANO A PARTIR DE PLAN DE BIENESTAR INSTITUCIONAL E INDICADORES.
* APOYA EL PROCESO DE EVALUACIÓN DE DESEMPEÑO INSTITUCIONAL SEGÚN TIPO DE CONTRATACIÓN LABORAL Y DELEGACIÓN.
* ACOMPAÑA EL PROCESO DE ACREDITACIÓN EN LA GESTIÓN DEL TALENTO HUMANO A PARTIR DE LA
POLÍTICA INSTITUCIONAL Y NORMAS VIGENTES.
* ESTRUCTURA PLANES DE MEJORA EN LA GESTIÓN DEL TALENTO HUMANO A PARTIR DE LOS PROCESOS
</t>
  </si>
  <si>
    <r>
      <rPr>
        <b/>
        <sz val="9"/>
        <color rgb="FF000000"/>
        <rFont val="Calibri"/>
        <family val="2"/>
      </rPr>
      <t>Evidencias de Producto:</t>
    </r>
    <r>
      <rPr>
        <sz val="9"/>
        <color indexed="8"/>
        <rFont val="Calibri"/>
        <family val="2"/>
      </rPr>
      <t xml:space="preserve">
Documentos relacionados con descripción del cargo y perfil del personal. 
Plan de capacitación diseñado a partir de normas vigentes y protocolos institucionales siguiendo estándares de calidad en la gestión del talento humano.</t>
    </r>
  </si>
  <si>
    <t>Verificar la información de la gestión del talento humano a partir del plan de desarrollo institucional, las normas vigentes y las políticas de calidad en salud.</t>
  </si>
  <si>
    <t>* LISTAS DE CHEQUEO, RONDAS DE SEGURIDAD.
 * CICLO PHVAPROCESO ACREDITACIÓN EN EL MARCO DEL SISTEMA OBLIGATORIO DE GARANTÍA DE CALIDAD EN SALUD:
VERIFICACIÓN DEL ESTÁNDAR DE TALENTO HUMANO.
SISTEMAS DE GESTIÓN DE CALIDAD
OTRAS NTC EN SALUD VIGENTES
* REPORTE DE NOVEDADES DE TALENTO HUMANO PLAN DE MEJORA:
DEFINICIÓN,
CONTENIDOS,
PROPUESTAS DE ESTRUCTURACIÓN,
SEGUIMIENTO Y CONTROL GENERACIÓN DE INFORMES DE PERSONAL
PRINCIPIOS ÉTICOS Y LEGA</t>
  </si>
  <si>
    <t>* REVISAR PERFILES DE CARGOS Y COMPETENCIAS
* PROMOVER EL LIDERAZGO Y PARTICIPACIÓN AL INTERIOR DE LA ORGANIZACIÓN
* CUMPLIR LA PROGRAMACIÓN DEL PLAN DE CAPACITACIÓN
* VALIDAR VERACIDAD DE INFORMACIÓN DE LA HOJA DE VIDA Y LOS SOPORTES.
* DOCUMENTAR LA GESTIÓN PARA IMPLEMENTACIÓN DE ESTÁNDARES
* CARGAR INFORMACIÓN OBTENIDA DE LA GESTIÓN EN LOS APLICATIVOS ESTABLECIDOS
* VERIFICAR CONDICIONES DE ASEGURAMIENTO
* DEFINIR INDICADORES DE GESTIÓN EN EL PLAN DE CAPACITACIÓN
* REALIZAR SEGUIMIENTO A LOS PROCESOS INDUCCIÓN Y REINDUCCIÓN
* ELABORAR INSTRUMENTOS DE EVALUACIÓN Y PROCEDIMIENTOS TÉCNICOS</t>
  </si>
  <si>
    <t>* REALIZA SEGUIMIENTO DEL PLAN DE CAPACITACIÓN SEGÚN PROPUESTA APROBADA E INDICADORES
ESTABLECIDOS.
* VERIFICA LAS CONDICIONES DE ASEGURAMIENTO DE LOS TRABAJADORES AL SISTEMA GENERAL DE SOCIAL EN SALUD- SGSSS SEGÚN TIPO DE VINCULACIÓN.
* COMPRUEBA ACCIONES DE MEJORA EN LA GESTIÓN DEL TALENTO HUMANO A PARTIR DE INDICADORES
INSTITUCIONALES.
* MANEJA LA INFORMACIÓN OBTENIDA DE FORMA RESPONSABLE Y CONFIDENCIAL SEGÚN PRINCIPIOS
ÉTICOS.
* GESTIONA LA INFORMACIÓN DE TALENTO HUMANO SEGÚN LINEAMIENTOS INSTITUCIONALES Y NORMATIVA
DE GESTIÓN DOCUMENTAL
* COMPRENDE LA IMPORTANCIA DE MANTENER ACTUALIZADA LAS BASES DE DATOS DE INFORMACIÓN DE
PERSONAL SEGÚN APLICATIVO INSTITUCIONAL.</t>
  </si>
  <si>
    <t xml:space="preserve">EJECUCIÓN  </t>
  </si>
  <si>
    <t>DSEÑAR ESTRATEGIAS DE MEJORAMIENTO PARA LA GESTIÓN DE LOS PROCESOS ADMINISTRATIVOS EN SALUD</t>
  </si>
  <si>
    <t>Interactuar en el contexto productivo y social de acuerdo con principios éticos para la construcción de una cultura de paz (Ética).</t>
  </si>
  <si>
    <t>Promover mi dignidad y la del otro a partir de los principios y valores éticos como aporte en la instauración de una cultura de paz</t>
  </si>
  <si>
    <t>Reconocimiento de experiencias previas (Aprendizaje significativo)
Análisis crítico
Lecturas dirigidas
Cartografía conceptual
Videoforo
Foros, debates
Presentaciones magistrales</t>
  </si>
  <si>
    <t>Establecer relaciones de crecimiento personal y comunitario a partir del bien común como aporte para el desarrollo social</t>
  </si>
  <si>
    <t>Interactúa en el contexto productivo y social de acuerdo con principios éticos para la construcción de una cultura de paz (Ética).</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</si>
  <si>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</si>
  <si>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</si>
  <si>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 xml:space="preserve"> Interactúa en la lengua inglesa de forma oral y escrita, dentro de contextos sociales y laborales según los criterios establecidos por el marco común europeo de referencia para las lenguas. </t>
  </si>
  <si>
    <t>Implementar acciones de mejora relacionadas con el uso de expresiones, estructuras y desempeño según los resultados de aprendizaje formulados para el programa</t>
  </si>
  <si>
    <t>Ejerce derechos fundamentales del trabajo en el marco de la constitución política y los convenios internacionales</t>
  </si>
  <si>
    <t>Valorar la importancia de la ciudadanía laboral con base en el estudio de los derechos humanos y fundamentales del trabajo.</t>
  </si>
  <si>
    <t>Practicar los derechos fundamentales del trabajo de acuerdo con la constitución política y los convenios internacionales.</t>
  </si>
  <si>
    <t>Reconocer el trabajo como uno de los elementos primordiales para la movilidad social y la transformación vital.</t>
  </si>
  <si>
    <t>Participar en acciones solidarias orientadas al ejercicio de los derechos humanos, de los pueblos y de la naturaleza</t>
  </si>
  <si>
    <t>EVALUACIÓN</t>
  </si>
  <si>
    <t>DIVULGAR LAS ACCIONES DE MEJORA CON ENFOQUE DE CALIDAD EN LOS PROCESOS ADMINISTRATIVOS CON INSTITUCIONES DE SALUD DE LA REGIÓN</t>
  </si>
  <si>
    <t>Evaluación de programas de salud a partir de políticas públicas.</t>
  </si>
  <si>
    <t>Analizar  la  situación  de  salud  de  la  población  y  su  perfil  epidemiológico  de acuerdo con metodologías vigentes.</t>
  </si>
  <si>
    <t xml:space="preserve">SALUD PÚBLICA: HISTORIA Y EVOLUCIÓN, DEFINICIÓN, FUNCIONES, NORMATIVIDAD VIGENTE..
PROCESO SALUD - ENFERMEDAD: CONCEPTOS DETERMINANTES DEL ESTADO DE SALUD: FACTORES PROTECTORES, RIESGOS, DAÑOS. 
SALUD PÚBLICA: DEFINICIÓN, FUNCIONES. ANÁLISIS DE LA SITUACIÓN DE SALUD: CONCEPTOS, ESTRATEGIA, METODOLOGÍA, RESULTADOS POR TERRITORIO. SITUACIÓN DE SALUD EN COLOMBIA. 
PLAN DECENAL DE SALUD PÚBLICA: CONCEPTOS, DEFINICIONES BÁSICAS.
</t>
  </si>
  <si>
    <t>IDENTIFICAR LA EVOLUCIÓN, TENDENCIAS, POLÍTICAS Y METAS EN SALUD PÚBLICA.
RECONOCER EL IMPACTO DE LA SALUD PÚBLICA EN LOS COLECTIVOS.
CONOCER LAS PRIORIDADES EN SALUD PÚBLICA
IDENTIFICAR LOS COMPONENTES DEL PLAN DECENAL DE SALUD PÚBLICA PDSP EN COLOMBIA
IDENTIFICAR LA SITUACIÓN DE SALUD EN COLOMBIA ASIS
IDENTIFICAR DEMOGRÁFICAMENTE LA POBLACIÓN.
IDENTIFICAR ACTIVIDADES DE LA ATENCIÓN PRIMARIA EN SALUD APS.
IDENTIFICAR LA GESTIÓN DEL RIESGO EN LA COMUNIDAD.
IDENTIFICAR LA GESTIÓN DEL RIESGO EN LA COMUNIDAD.</t>
  </si>
  <si>
    <t xml:space="preserve">INTERPRETA LA MATRIZ DE PRIORIZACIÓN DE LAS ACTIVIDADES DE SALUD PÚBLICA SEGÚN NORMATIVIDAD
INTERPRETA LAS DIFERENTES ACCIONES DEL PLAN DECENAL DE SALUD PÚBLICA FRENTE A LAS POLÍTICAS NACIONALES.
</t>
  </si>
  <si>
    <t>Presentar un plan de mejoramiento a la gestión de los procesos administrativos en entidades de salud</t>
  </si>
  <si>
    <t xml:space="preserve">Evidencias de Conocimiento :
Cuestionario Evaluativo sobre la temática trabajada en la guía de aprendizaje 
Evidencias de Desempeño: 
Juegos de roles sobre los Protocolos de vigilancia en salud pública.
Evidencias  de Producto:
Mapa mental sobre las medidas epidemiológicas </t>
  </si>
  <si>
    <t>PENDIENTE AJUSTAR GUÍA DE APRENDIZAJE</t>
  </si>
  <si>
    <t xml:space="preserve">Diseñar  actividades  administrativas  de  planes  y  programas  en  salud  según metodologías establecidas.
</t>
  </si>
  <si>
    <t xml:space="preserve">NIVELES DE PREVENCIÓN: TIPOS, ACCIONES CORRESPONDIENTES, FUNCIONES.
 PLANES Y PROGRAMAS EN SALUD: PROGRAMAS INDIVIDUALES Y COLECTIVOS, 
PROTECCIÓN ESPECÍFICA Y DETECCIÓN TEMPRANA: CONCEPTOS, NORMATIVIDAD, REGISTRO DE METAS E INDICADORES 
ATENCIÓN PRIMARIA EN SALUD: CONCEPTOS, ESTRATEGIAS, NORMATIVA. EPIDEMIOLOGÍA: CONCEPTOS BÁSICOS, PERFIL EPIDEMIOLÓGICO POR TERRITORIOS. PRIORIDADES Y METAS EN SALUD PÚBLICA. POLÍTICAS DE ATENCIÓN EN SALUD PÚBLICA EN COLOMBIA.
</t>
  </si>
  <si>
    <t xml:space="preserve">PARTICIPAR ADMINISTRATIVAMENTE EN EL DISEÑO DEL DIAGNÓSTICO SITUACIONAL DE LA POBLACIÓN.
ORGANIZAR ACTIVIDADES ADMINISTRATIVAS DE PLANES Y PROGRAMAS EN SALUD.
PARTICIPAR EN ACTIVIDADES ADMINISTRATIVAS DE PLANES Y PROGRAMAS EN SALUD.
RECOPILAR INFORMACIÓN ESTADÍSTICA DE LA SITUACIÓN DE SALUD.
DESARROLLAR ACTIVIDADES ADMINISTRATIVAS DEL PDSP.
ELABORAR MATRICES DE PRIORIZACIÓN DEL ANÁLISIS DE SITUACIÓN DE SALUD DE LA POBLACIÓN.
CONSOLIDAR RESULTADOS DEL ANÁLISIS DE LA SITUACIÓN DE SALUD.
INTERACTUAR ADMINISTRATIVAMENTE CON INFORMACIÓN OBTENIDA.
DIFUNDIR POLÍTICAS PÚBLICAS EN LA ORGANIZACIÓN.
 </t>
  </si>
  <si>
    <t>REALIZA LA DIFUSIÓN DE POLÍTICAS PÚBLICAS A TODOS LOS FUNCIONARIOS DE LA ENTIDAD SEGÚN DELEGACIÓN.
REALIZA ACTIVIDADES ADMINISTRATIVAS DE PLANEACIÓN Y SEGUIMIENTO DE PLANES Y PROGRAMAS EN SALUD SEGÚN LINEAMIENTOS.
PARTICIPA EN LA CONSTRUCCIÓN DE INDICADORES TENIENDO EN CUENTA REFERENTES TÉCNICOS.</t>
  </si>
  <si>
    <t xml:space="preserve"> Verificar  el  cumplimiento  de  las  acciones  de  salud  de  acuerdo  a  programas establecidos y normativa vigente.</t>
  </si>
  <si>
    <t xml:space="preserve">FUENTES DE INFORMACIÓN EN SALUD.
MATRIZ DE PRIORIZACIÓN: CONCEPTOS, TÉCNICAS PARA ELABORAR MATRIZ.
DEMOGRAFÍA: CONCEPTOS, CARACTERÍSTICAS, INDICADORES DEMOGRÁFICOS.
ESTADÍSTICA DESCRIPTIVA: CONCEPTOS, RELACIÓN ENTRE VARIABLES CÁLCULO DE INDICADORES, PARÁMETROS DE INTERPRETACIÓN DE INDICADORES, 
GESTIÓN DEL RIESGO: CRITERIOS TÉCNICO, POLÍTICOS, NORMATIVA, LINEAMIENTOS INTERNACIONALES Y NACIONALES, CONCEPTOS. 
EPIDEMIOLOGÍA BÁSICA: CONCEPTOS, CARACTERÍSTICAS, MEDIDAS EN EPIDEMIOLOGÍA: RAZONES, PROPORCIONES, TASAS, ÍNDICES. MEDIDAS DE FRECUENCIA DE ENFERMEDAD: INCIDENCIA, PREVALENCIA.
</t>
  </si>
  <si>
    <t xml:space="preserve">CALCULAR MEDIDAS EPIDEMIOLÓGICAS.
MANEJAR BASES DE DATOS EN SALUD.
INTERPRETAR MEDIDAS EPIDEMIOLÓGICAS.
REPORTAR INDICADORES DEL SIC.
EVALUAR LA APLICABILIDAD DEL PDSP EN LA POBLACIÓN.
CONSOLIDAR INFORMACIÓN DE RESULTADOS DE PROGRAMAS DE SALUD.
DIFUNDIR PRIORIDADES EN SALUD PÚBLICA.
</t>
  </si>
  <si>
    <t>APLICA LA METODOLOGÍA PARA EL ANÁLISIS DEL DIAGNÓSTICO SITUACIONAL SEGÚN LINEAMIENTOS.
REALIZA EL ANÁLISIS DE LA SITUACIÓN DE SALUD DE LA POBLACIÓN Y SU PERFIL EPIDEMIOLÓGICO DE ACUERDO CON METODOLOGÍAS VIGENTES Y DELEGACIÓN.
ANALIZA ESTADÍSTICAMENTE LA INFORMACIÓN OBTENIDA SEGÚN INDICADORES DE SALUD ESTABLECIDOS.
UTILIZA SOFTWARE ESPECÍFICO DE EPIDEMIOLOGÍA EN LA ACTUALIZACIÓN DE LA INFORMACIÓN SEGÚN REQUERIMIENTO.
ACTUALIZA LAS BASES DE DATOS EN SALUD DE ACUERDO CON LA INFORMACIÓN DE LAS ENTIDADES TERRITORIALES.</t>
  </si>
  <si>
    <t>DESEMPEÑO
Análisis de caso  eventos en salud pública presentados en las instituciones de páctica en plataforma virtual</t>
  </si>
  <si>
    <t>Evaluación de programas de salud a partir de políticas públicas</t>
  </si>
  <si>
    <t>Presentar informes administrativos de programas de salud utilizando la tecnología y de acuerdo a normativa y metodologías establecidas</t>
  </si>
  <si>
    <t xml:space="preserve">VIGILANCIA EN SALUD PÚBLICA, USOS, APLICATIVOS, FICHAS DE NOTIFICACIÓN, SOFTWARE ESPECÍFICO.
PRESENTACIÓN Y RESUMEN DE DATOS NUMÉRICOS EN TABLAS Y GRÁFICOS.
</t>
  </si>
  <si>
    <t xml:space="preserve">DIFUNDIR RESULTADOS DE PROGRAMAS DE SALUD.
REALIZAR INFORMES ADMINISTRATIVOS DE PLANES Y PROGRAMAS EN SALUD.
VERIFICAR CUMPLIMIENTO DE LAS METAS PROGRAMADAS FRENTE A EJECUTADAS DE LOS PROGRAMAS EN SALUD.
VERIFICAR LA INFORMACIÓN EN EL SISTEMA DE VIGILANCIA EPIDEMIOLÓGICA SIVIGILA
EVALUAR INDICADORES DE SALUD.
ANALIZAR RESULTADOS DE INDICADORES EN SALUD.
ACTUALIZAR LAS BASES DE DATOS DE LA POBLACIÓN ASIGNADA
ACTUALIZAR EL CENSO DE LAS ORGANIZACIONES PÚBLICAS, REDES NODOS DE APOYO SOCIAL E IPS
ALIMENTAR EL SOFTWARE CON LA INFORMACIÓN ESTADÍSTICA
ELABORAR INFORMES DE RESULTADOS OBTENIDOS.
PRESENTAR DATOS EN TABLAS Y GRÁFICOS
VALORAR ACCIONES DE SALUD.
</t>
  </si>
  <si>
    <t>ELABORA INFORMES SOBRE LA ACTUALIZACIÓN DE LA INFORMACIÓN Y LOS RESULTADO ESTADÍSTICOS ANALIZADOS SEGÚN DELEGACIÓN. 
PARTICIPA EN LA EVALUACIÓN DEL CUMPLIMIENTO DE METAS PROGRAMADAS FRENTE A LAS ALCANZADAS.
PRESENTA INFORMES A QUIENES CORRESPONDA DE ACUERDO CON EL CUMPLIMIENTO DE  METAS Y SEGUIMIENTO DE LOS INDICADORES DE REFERENCIA.
REALIZA SEGUIMIENTO A LOS INDICADORES PLANTEADOS SEGÚN ASIGNACIÓN.
GENERA LA INFORMACIÓN REQUERIDA POR EL SISTEMA DE INFORMACIÓN DE SALUD SEGÚN LINEAMIENTOS</t>
  </si>
  <si>
    <t>DESEMPEÑO
Informe que contenga el análisis de caso  eventos en salud pública presentados en las instituciones de páctica en plataforma virtual</t>
  </si>
  <si>
    <t>Reconocimiento de experiencias previas (Aprendizaje significativo)
Análisis crítico
Lecturas dirigidas
Cartografía conceptual
Videoforo
Foros, debates
Presentaciones magistrales
Prácticas en escenarios reales</t>
  </si>
  <si>
    <t>Apoyo a procesos de auditoría administrativa de cuentas médicas según normativa  y protocolo institucional.</t>
  </si>
  <si>
    <t>Preparar  cuentas médicas acorde a manuales tarifarios y normativa vigente.</t>
  </si>
  <si>
    <t xml:space="preserve">* NIVELES DE COMPLEJIDAD EN SALUD, BAJA, MEDIA, ALTA
* TRIAGE CONCEPTO, CLASIFICACIÓN
* NORMATIVIDAD VIGENTE EN: HISTORIA CLÍNICA: NORMATIVA, PROTOCOLO, FORMATOS, REGISTROS, SECRETO
PROFESIONAL.
* SISTEMA GENERAL DE SEGURIDAD SOCIAL EN SALUD: TIPOS DE USUARIOS, PLANES DE BENEFICIO EN SALUD.
* INTRODUCCIÓN, CONCEPTO GENERAL DE AUDITORÍA, GENERALIDADES DE AUDITORÍA, REVISIÓN DE LA
FACTURACIÓN Y LOS SOPORTES, OBJECIONES Y GLOSAS, RECOBROS Y REEMBOLSOS, AUDITORÍA
ADMINISTRATIVA DE CUENTAS EN SALUD, PROCEDIMIENTO PARA LA REVISIÓN DE CUENTAS EN SALUD,
MODALIDADES DE LA AUDITORÍA DE CUENTAS EN SALUD.
* MANUALES TARIFARIOS, ESTRUCTURA, UTILIZACIÓN, APLICACIÓN
* FACTURA: DEFINICIÓN, REQUISITOS LEGALES PARA LA CONTABILIZACIÓN, NOTAS CONTABLES,
PRESENTACIÓN DE FACTURAS, FACTURACIÓN ELECTRÓNICA, NORMAS INTERNACIONALES DE INFORMACIÓN
FINANCIERA.
* GLOSAS: DEFINICIÓN, TIPOS, MANEJO, PROCESO DE RESPUESTA DE GLOSAS, CONCILIACIONES DE GLOSAS
* DEFINICIÓN, TIPOS DE CONCILIACIÓN, NEGOCIACIÓN DE GLOSAS, TIPOS DE CONCILIACIÓN, ACTAS DE 
CONCILIACIÓN, DEFINICIÓN, CONTENIDO BÁSICO, CRUCE DE CARTERA, CIERRE DE CONCILIACIÓN,
GENERACIÓN DE PAZ Y SALVO, INFORME FINAL DE CONCILIACIÓN, VALORES RECUPERABLES.
* CONOCIMIENTO DE CONTABILIDAD BÁSICA, ACTIVO, PASIVO, PATRIMONIO, CUENTAS T, ESTADO DE RESULTADOS
NOTA DEBITO, NOTA CRÉDITO, RECIBOS DE CAJA, DEVOLUCIONES EN VENTAS.
* CARTERA.DEFINICIÓN, TIPOS DE CARTERA, VENCIMIENTO DE CARTERAS, CÁLCULO DE LA PROVISIÓN DE
CARTERA, CARTERA DE DIFÍCIL RECAUDO, CASTIGO DE CARTERA
* COSTOS EN SALUD: DEFINICIÓN, TIPOS, SISTEMAS, CALCULO, CENTROS, UNIDAD FUNCIONAL, PRODUCTOS,
UNIDAD DE MEDIDA.
</t>
  </si>
  <si>
    <t xml:space="preserve">* RECONOCER EL PROCEDIMIENTO DE LA ADMISIÓN A SERVICIOS DE SALUD.
* DETERMINAR LOS ROLES DE LOS PRESTADORES Y ASEGURADORES EN EL ACCESO A LOS SERVICIOS DE SALUD.
* IDENTIFICAR LA NORMATIVIDAD VIGENTE QUE REGULA LOS SOPORTES DE LA ATENCIÓN EN SALUD.
* IDENTIFICAR LOS CENTROS DE COSTOS GENERADOS DURANTE LA ATENCIÓN EN SALUD.
* IDENTIFICAR LAS NORMAS Y LEYES FISCALES VIGENTES APLICABLES AL COSTEO EN SERVICIOS DE SALUD.
</t>
  </si>
  <si>
    <t>* IDENTIFICA Y CLASIFICA AL USUARIO EN EL ACCESO A LOS SERVICIOS DE SALUD SEGÚN NIVEL DE ATENCIÓN
DEL PRESTADOR.
* RECONOCE EL PORTAFOLIO DE SERVICIOS SEGÚN LINEAMIENTOS INSTITUCIONALES.
APLICA PRINCIPIOS ÉTICOS Y LEGALES EN EL MANEJO DE LA INFORMACIÓN (HISTORIA CLÍNICA) SEGÚN
PROTOCOLO.
* IDENTIFICA LA RED DE PRESTACIÓN DE SERVICIOS Y LOS CONVENIOS INTER- INSTITUCIONALES DE
ACUERDO CON LO ESTABLECIDO.
* IDENTIFICA LOS ROLES DE LOS PRESTADORES Y ASEGURADORES AL MOMENTO DE LA LIQUIDACIÓN DE LOS
SERVICIOS DE SALUD SEGÚN NORMATIVA Y POLÍTICAS INSTITUCIONALES.
* RECONOCE EL MANUAL TARIFARIO A APLICAR SEGÚN ACUERDO DE VOLUNTADES Y TIPO DE SERVICIOS A
PRESTAR.
* CONOCE LOS TIPOS DE PAGO SEGÚN PRINCIPIOS CONTABLES.
* IDENTIFICA EL PROTOCOLO INSTITUCIONAL PARA EL PROCESO DE AUDITORÍA SEGÚN NORMAS VIGENTES.
* IDENTIFICA LAS FACTURAS QUE CONTIENEN INCONSISTENCIAS A PARTIR DE NORMATIVIDAD Y ACUERDOS
DE VOLUNTADES.</t>
  </si>
  <si>
    <t xml:space="preserve">Conocimiento:
Cuestionarios con preguntas relacionadas con los conocimientos específicos
Evidencias de Desempeño:
Sustentación en plenaria de grupo de los talleres asignados.
</t>
  </si>
  <si>
    <t>Reconocimiento de experiencias previas (Aprendizaje significativo)
Trabajo colaborativo, 
Mapas de procesos, 
lectura dirigida,
presentación magistral, sustentaciones en plenaria de grupo.
Resolución de talleres</t>
  </si>
  <si>
    <t>Gestionar el proceso de facturación y glosa cumpliendo con normatividad, contratación y generalidades de costos en salud.</t>
  </si>
  <si>
    <t>* COMUNICACIÓN TÉCNICA: TERMINOLOGÍA MÉDICA.
* MANEJO DE SUFIJOS Y PREFIJOS APLICADOS EN LOS REGISTROS CLÍNICOS.
* SOPORTES DE LA ATENCIÓN EN URGENCIAS, ACCIDENTES DE TRÁNSITO, EVENTOS CATASTRÓFICOS, RIESGOS LABORALES Y OTRAS PÓLIZAS.
* PROCESOS DE FACTURACIÓN Y LIQUIDACIÓN DE SERVICIOS DE SALUD. MANUALES TARIFARIOS.
* SOPORTES DE LA ATENCIÓN EN URGENCIAS, ACCIDENTES DE TRÁNSITO, EVENTOS CATASTRÓFICOS,
RIESGOS LABORALES Y OTRAS PÓLIZAS.
* LIQUIDACIÓN DE SERVICIOS. MANUALES TARIFARIOS Y SOFTWARE ESPECÍFICOS.
* RIPS: REGISTRO INDIVIDUAL DE PRESTACIÓN DE SERVICIOS, RECOLECCIÓN DE INFORMACIÓN, UTILIDAD DE
* LOS DATOS, FLUJO DE INFORMACIÓN, DOCUMENTOS SOPORTE, NORMATIVIDAD, PARÁMETROS DE ORGANIZACIÓN, CARACTERÍSTICAS DEL APLICATIVO, GENERACIÓN DE ARCHIVO.
AUDITORÍA.
* LIQUIDACIÓN DE SERVICIOS DIAGNÓSTICOS Y TERAPÉUTICOS. PROCEDIMIENTOS QUIRÚRGICOS Y NO QUIRÚRGICOS
VÍAS DE ACCESO, AYUDAS DIAGNÓSTICAS Y TERAPÉUTICAS. ESTANCIAS, HONORARIOS.
* CONCILIACIÓN.
* NOMENCLATURA EN SALUD
* CLASIFICACIÓN INTERNACIONAL DE ENFERMEDADES CIE, CLASIFICACIÓN ÚNICA DE PROCEDIMIENTOS EN SALUD. CUPS
* OPERACIONES MATEMÁTICAS. REPRESENTACIONES GRÁFICAS, REGLA DE TRES SIMPLE, APLICACIÓN DE PORCENTAJES.
* TIPOS DE EVENTOS Y SERVICIOS, AMBULATORIOS, HOSPITALIZACIÓN, URGENCIAS, ECAT, LIQUIDACIÓN DE COPAGOS Y CUOTAS DE RECUPERACIÓN.
* TIPO DE POBLACIÓN, IBC, RANGO SALARIAL
* REQUISITOS LEGALES Y FINANCIEROS DEL CONTENIDO DE LA FACTURA Y LOS REQUISITOS LEGALES EN
COLOMBIA. CARACTERÍSTICA Y CONTENIDO
* DOCUMENTOS SOPORTES DE LA FACTURA SEGÚN: TIPO DE SERVICIO TIPO DE CONTRATO TIPO DE USUARIO TUTELAS, TIPO DE PAGADOR, ENTIDADES PROMOTORAS O GESTORAS DE SALUD, ENTE TERRITORIAL, PÓLIZAS Y ASEGURADORAS.
* REGISTRO INDIVIDUAL DE PRESTADORES DE SERVICIOS DE SALUD</t>
  </si>
  <si>
    <t xml:space="preserve">
* APLICAR LOS PRINCIPIOS ÉTICOS Y LEGALES EN EL MANEJO DE LA HISTORIA CLÍNICA
* UTILIZAR EL LENGUAJE TÉCNICO EN LA REVISIÓN DE SOPORTES.
* COMPROBAR VIGENCIA Y CONTENIDO DE LOS ACUERDOS DE VOLUNTADES EN LA PRESTACIÓN DE
SERVICIOS ENTRE LOS PRESTADORES Y LOS RESPONSABLES DEL PAGO.
* ORGANIZAR LAS CUENTAS CON LOS CRITERIOS DE LOS ACUERDOS DE VOLUNTAD.
* CONSOLIDAR LOS SOPORTES DE LA ATENCIÓN EN SALUD.
* CONSOLIDAR FACTURAS Y SOPORTES PARA EL COBRO.
* ARCHIVAR LOS SOPORTES DE LA FACTURA.
* REALIZAR LOS PROCEDIMIENTOS DE RECOBROS A ENTES CORRESPONDIENTES.
* APLICAR CONCEPTOS CONTABLES EN LA GESTIÓN DE FACTURACIÓN DE SERVICIOS DE SALUD.
* APLICAR CONCEPTOS BÁSICOS DE CONTABILIDAD GENERAL Y DE COSTOS EN SALUD.
* RELACIONAR RECURSOS GENERADOS POR PRESTACIÓN DEL SERVICIO FRENTE AL COSTO REAL DE PRODUCCIÓN DEL SERVICIO.
* CLASIFICAR LOS SERVICIOS FACTURADOS POR CENTROS DE COSTOS DE PRODUCCIÓN Y UNIDADES FUNCIONALES GENERADORAS DEL SERVICIO.
* ESTRUCTURAR INDICADORES QUE EVIDENCIEN LA GESTIÓN DEL PROCESO.
* ADJUNTAR DOCUMENTOS CONTABLES QUE SOPORTAN LOS MOVIMIENTOS DE FACTURACIÓN.
* GESTIONAR INFORMACIÓN EN SALUD A PARTIR DE RIPS.
</t>
  </si>
  <si>
    <t>* ORGANIZA CUENTAS MÉDICAS PARA GESTIONAR EL COBRO CUMPLIENDO CON LA NORMATIVIDAD Y
PROTOCOLOS INSTITUCIONALES.
* IDENTIFICA LOS SOPORTES ESENCIALES DE LA FACTURA SEGÚN ACUERDOS CONTRACTUALES Y
NORMATIVA VIGENTE.
* PARTICIPA EN LOS PROCESOS ADMINISTRATIVOS PARA EL COBRO DE LOS SERVICIOS DE SALUD ENTRE LA
ENTIDAD RESPONSABLE DEL PAGO Y LA ENTIDAD QUE PRESTA EL SERVICIO DE SALUD SEGÚN LINEAMIENTO.
* GESTIONA LOS PROCESOS ADMINISTRATIVOS ENTRE LA ENTIDAD RESPONSABLE DEL PAGO Y LA ENTIDAD
QUE PRESTA EL SERVICIO SEGÚN LINEAMIENTO.
* ORGANIZA LOS DIFERENTES FORMATOS PARA SOPORTAR LA CUENTA DE COBRO DE ACUERDO CON
POLÍTICAS INSTITUCIONALES Y ACUERDO DE VOLUNTADES.
* PARTICIPA EN LOS PROCESOS DE RECOBRO EN LA PRESTACIÓN DE LOS SERVICIOS SEGÚN PROCEDIMIENTO.
* REPORTA INFORMACIÓN POR CENTROS DE COSTOS SEGÚN SERVICIOS FACTURADOS.
* CLASIFICA LOS TIPOS DE PAGO SEGÚN PRINCIPIOS BÁSICOS CONTABLES.
* RELACIONA LOS COSTOS INDIRECTOS DE LA ORGANIZACIÓN ASOCIADOS A LA PRESTACIÓN DEL SERVICIO
SEGÚN POLÍTICAS INSTITUCIONALES.</t>
  </si>
  <si>
    <t xml:space="preserve">Conocimiento:
Cuestionarios con preguntas relacionadas con los conocimientos específicos
Evidencias de Desempeño:
Sustentación en plenaria de grupo de los talleres asignados.
Participación en prácticas durante la etapa lectiva en entidades de salud con convenio docente asistencial
</t>
  </si>
  <si>
    <t>Realizar procesos de auditoría de cuentas en la liquidación de los servicios de salud según normativa vigente y protocolos institucionales.</t>
  </si>
  <si>
    <t>PROCESOS ESTABLECIDOS EN EL ÁREA DE FACTURACIÓN DE LA IPS.
INSUMOS DE FACTURACIÓN
RECOPILACIÓN DE LA INFORMACIÓN
ARMADO DE CUENTAS
RADICACIÓN DE CUENTAS
ESTRUCTURA DEL PROCESO DE FACTURACIÓN.
UNIDADES FUNCIONALES DE FACTURACIÓN.
AUDITORIA
CARTERA
RADICACIÓN
LISTAS DE CHEQUEO PARA PRESENTACIÓN DE LA CUENTA MÉDICA.
SOPORTES CLÍNICOS Y ADMINISTRATIVOS AUTORIZACIÓN DE SERVICIOS
FACTURA
INFORMACIÓN MÍNIMA NECESARIA PARA INSTALAR SISTEMAS DE GESTIÓN DE COSTOS
ÁREAS DE UNA INSTITUCIÓN PRESTADORA DE SERVICIOS DE SALUD.
PRODUCTOS OBTENIDOS DE LAS DIFERENTES ÁREAS. ÁREAS OPERATIVAS.</t>
  </si>
  <si>
    <t xml:space="preserve">* IMPLEMENTAR UN MODELO DE AUDITORIA ADMINISTRATIVA DE CUENTAS EN SALUD.
* VERIFICAR LOS REGISTROS CARGADOS EN EL APLICATIVO INSTITUCIONAL
* VALIDAR TARIFAS SEGÚN TIPO DE USUARIOS.
* VERIFICAR LOS SOPORTES DE LA ATENCIÓN EN SALUD.
* VERIFICAR LAS FACTURAS Y DOCUMENTOS CONTABLES
* VALIDAR DATOS PARA EL SISTEMA DE COSTOS DE SALUD
* VALIDAR LOS SOPORTES DE LA ATENCIÓN EN SALUD.
* VERIFICAR LA LIQUIDACIÓN DE LOS SERVICIOS DE SALUD PRESTADOS.
* REVISAR LOS SERVICIOS FACTURADOS CON LOS SOPORTES ESTABLECIDOS PARA EL COBRO DE LA FACTURA.
* VERIFICAR LA CONCORDANCIA DE LOS SERVICIOS CARGADOS CON LOS REGISTROS DE LA HISTORIA CLÍNICA.
* REVISAR EL COBRO DE CUOTAS MODERADORAS, COPAGOS Y CUOTAS DE RECUPERACIÓN.
* APLICAR LISTAS DE CHEQUEO PARA LA REVISIÓN DE CUENTAS POR UNIDAD FUNCIONAL.
* REALIZAR GESTIÓN ANTE LAS INCONSISTENCIAS PRESENTADAS O GLOSAS GENERADAS.
* REVISAR INDICADORES DEL PROCESO Y PROPONER ACCIONES DE MEJORA
</t>
  </si>
  <si>
    <t>* VERIFICA LOS REGISTROS CARGADOS AL SISTEMA SEGÚN NORMATIVIDAD Y ACUERDOS INSTITUCIONALES
* REVISA LOS SOPORTES SEGÚN NORMATIVA Y ACUERDOS INSTITUCIONALES.
* REALIZA PROCESOS DE AUDITORÍA ADMINISTRATIVA A LOS SOPORTES DE LA ATENCIÓN, SEGÚN
PROTOCOLO INSTITUCIONAL.
* GENERA GLOSAS INTERNAS A PARTIR DE LOS PROCESOS DE AUDITORÍA.
* REALIZA LA CONCILIACIÓN ENTRE GLOSAS Y CARTERA DE LA INSTITUCIÓN DE ACUERDO CON LO  ESTABLECIDO.
* ORGANIZA EL PLAN DE TRABAJO DE LA AUDITORÍA Y LOS INSTRUMENTOS NECESARIOS SEGÚN PROTOCOLO.
* APLICA LAS LISTAS DE CHEQUEO Y DEMÁS INSTRUMENTOS DURANTE LA AUDITORÍA AL PROCESO DE
FACTURACIÓN SEGÚN PROCEDIMIENTO
* PARTICIPA EN LA GESTIÓN PARA RESOLVER INCONSISTENCIAS O GLOSAS GENERADAS SEGÚN DELEGACIÓN</t>
  </si>
  <si>
    <t>Conocimiento:
Cuestionarios con preguntas relacionadas con los conocimientos específicos
Evidencias de Desempeño:
Sustentación en plenaria de grupo de los talleres asignados.
Participación en prácticas durante la etapa lectiva en entidades de salud con convenio docente asistencial
Evidencias  de Producto:
Informe final de auditoria administrativa de cuentas en salud de los estudios de caso propuestos en los talleres asignados.
Informe que contenga el plan de mejoramiento para la institución y área asignada, sustentado en la entidad de salud</t>
  </si>
  <si>
    <t>Reconocimiento de experiencias previas (Aprendizaje significativo)
Trabajo colaborativo, 
Mapas de procesos, 
lectura dirigida,
presentación magistral, sustentaciones en plenaria de grupo.
Resolución de talleres
Practicas en ambientes reales en instituciones con convenio docente asistencial</t>
  </si>
  <si>
    <t>Elaborar informes de hallazgos de auditoría cumpliendo con protocolos establecidos y normativa vigente.</t>
  </si>
  <si>
    <t>* PRESENTACIÓN DE INFORMES FINANCIEROS: INFORMES INTERNOS, INFORMES EXTERNOS.
* INDICADORES DE GESTIÓN: DEFINICIÓN, ESTRUCTURA, TIPOS DE INDICADORES, CUADRO DE MANDO.</t>
  </si>
  <si>
    <t xml:space="preserve">
* INTERPRETAR LA INFORMACIÓN DE LOS CENTROS DE COSTOS GENERADOS EN LA FACTURA.
* ESTRUCTURAR INDICADORES QUE EVIDENCIEN LA GESTIÓN DEL PROCESO. 
* IMPLEMENTAR INDICADORES QUE EVIDENCIAN LA GESTIÓN DEL PROCESO DE FACTURACIÓN.
* PARTICIPAR EN LA GESTIÓN DE GLOSAS DE ACUERDO A LOS HALLAZGOS ENCONTRADOS.
* PARTICIPAR EN LA ELABORACIÓN DE INFORMES DE AUDITORÍA
* PRESENTAR LOS INFORMES DE AUDITORÍA Y SUSTENTAR LOS CONTENIDOS.
* EJECUTAR ACCIONES DE MEJORA CONTINUA EN LOS PROCESOS ADMINISTRATIVOS EJECUTADOS.</t>
  </si>
  <si>
    <t>* ELABORA INFORMES DEL PROCESO DE AUDITORÍA DE CUENTAS EN SALUD SEGÚN PROTOCOLO
INSTITUCIONAL.
* PRESENTA INFORMES A PARTIR DE LA GESTIÓN DEL PROCESO DE FACTURACIÓN EN SALUD.
* ARGUMENTA LOS CONTENIDOS DE LOS INFORMES DE AUDITORÍA A PARTIR DE NORMAS VIGENTES Y
ACUERDOS DE VOLUNTADES.
* MONITOREA EL CUADRO DE MANDO Y LOS INDICADORES DEL PROCESO EN FORMA CONTINUA SEGÚN
PROTOCOLO.</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</si>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</sst>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font>
    <font>
      <sz val="11"/>
      <name val="Calibri"/>
      <family val="2"/>
      <scheme val="minor"/>
    </font>
    <font>
      <sz val="12"/>
      <color theme="1"/>
      <name val="Calibri"/>
      <family val="2"/>
    </font>
    <font>
      <sz val="10"/>
      <color theme="1"/>
      <name val="Arial"/>
      <family val="2"/>
    </font>
    <font>
      <sz val="9"/>
      <color theme="1"/>
      <name val="Arial"/>
      <family val="2"/>
    </font>
    <font>
      <sz val="10"/>
      <color theme="1"/>
      <name val="Calibri"/>
      <family val="2"/>
    </font>
    <font>
      <sz val="10"/>
      <color rgb="FF000000"/>
      <name val="Calibri"/>
      <family val="2"/>
    </font>
    <font>
      <sz val="9"/>
      <color indexed="8"/>
      <name val="Calibri"/>
      <family val="2"/>
    </font>
    <font>
      <b/>
      <sz val="11"/>
      <color theme="1"/>
      <name val="Calibri"/>
      <family val="2"/>
      <scheme val="minor"/>
    </font>
    <font>
      <b/>
      <sz val="10"/>
      <name val="Calibri"/>
      <family val="2"/>
      <scheme val="minor"/>
    </font>
    <font>
      <sz val="11"/>
      <name val="Calibri"/>
      <family val="2"/>
    </font>
    <font>
      <sz val="9"/>
      <name val="Calibri"/>
      <family val="2"/>
      <scheme val="minor"/>
    </font>
    <font>
      <sz val="9"/>
      <color theme="1"/>
      <name val="Calibri"/>
      <family val="2"/>
      <scheme val="minor"/>
    </font>
    <font>
      <b/>
      <sz val="11"/>
      <color indexed="8"/>
      <name val="Calibri"/>
      <family val="2"/>
    </font>
    <font>
      <sz val="9"/>
      <name val="Calibri"/>
      <family val="2"/>
    </font>
    <font>
      <sz val="10"/>
      <name val="Calibri"/>
      <family val="2"/>
      <scheme val="minor"/>
    </font>
    <font>
      <sz val="12"/>
      <color theme="1"/>
      <name val="Calibri"/>
      <family val="2"/>
      <scheme val="minor"/>
    </font>
    <font>
      <b/>
      <sz val="9"/>
      <color rgb="FF000000"/>
      <name val="Calibri"/>
      <family val="2"/>
    </font>
    <font>
      <sz val="9"/>
      <color rgb="FF000000"/>
      <name val="Calibri"/>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00"/>
        <bgColor indexed="64"/>
      </patternFill>
    </fill>
    <fill>
      <patternFill patternType="solid">
        <fgColor rgb="FFFFC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indexed="64"/>
      </bottom>
      <diagonal/>
    </border>
    <border>
      <left style="thin">
        <color auto="1"/>
      </left>
      <right style="thin">
        <color rgb="FF000000"/>
      </right>
      <top style="thin">
        <color indexed="64"/>
      </top>
      <bottom style="thin">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65">
    <xf numFmtId="0" fontId="0" fillId="0" borderId="0" xfId="0"/>
    <xf numFmtId="0" fontId="13" fillId="0" borderId="0" xfId="0" applyFont="1"/>
    <xf numFmtId="0" fontId="0" fillId="0" borderId="1" xfId="0" applyBorder="1" applyAlignment="1">
      <alignment horizontal="center" vertical="center"/>
    </xf>
    <xf numFmtId="0" fontId="18" fillId="4" borderId="1" xfId="0" applyFont="1" applyFill="1" applyBorder="1" applyAlignment="1">
      <alignment horizontal="center" vertical="center" wrapText="1"/>
    </xf>
    <xf numFmtId="0" fontId="15" fillId="0" borderId="0" xfId="0" applyFont="1"/>
    <xf numFmtId="0" fontId="2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10" fillId="0" borderId="7" xfId="0" applyFont="1" applyBorder="1" applyAlignment="1">
      <alignment horizontal="center" vertical="top"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14" fontId="10"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0" fillId="0" borderId="0" xfId="0" applyAlignment="1">
      <alignment vertical="center"/>
    </xf>
    <xf numFmtId="0" fontId="0" fillId="0" borderId="1" xfId="0" applyBorder="1"/>
    <xf numFmtId="0" fontId="0" fillId="0" borderId="22" xfId="0" applyBorder="1" applyAlignment="1">
      <alignment horizontal="center" vertical="center"/>
    </xf>
    <xf numFmtId="0" fontId="0" fillId="0" borderId="22" xfId="0" applyBorder="1" applyAlignment="1">
      <alignment horizontal="center" vertical="center" wrapText="1"/>
    </xf>
    <xf numFmtId="0" fontId="6" fillId="0" borderId="0" xfId="0" applyFont="1" applyAlignment="1">
      <alignment vertical="center" wrapText="1"/>
    </xf>
    <xf numFmtId="0" fontId="0" fillId="0" borderId="1" xfId="0" applyBorder="1" applyAlignment="1">
      <alignment horizontal="justify" vertical="center"/>
    </xf>
    <xf numFmtId="0" fontId="0" fillId="0" borderId="1" xfId="0" applyBorder="1" applyAlignment="1">
      <alignment horizontal="justify" vertical="center" wrapText="1"/>
    </xf>
    <xf numFmtId="0" fontId="25"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27" fillId="0" borderId="1" xfId="0" applyFont="1" applyBorder="1" applyAlignment="1">
      <alignment horizontal="justify" vertical="center"/>
    </xf>
    <xf numFmtId="0" fontId="26" fillId="0" borderId="1" xfId="0" applyFont="1" applyBorder="1" applyAlignment="1">
      <alignment horizontal="justify" vertical="center" wrapText="1"/>
    </xf>
    <xf numFmtId="0" fontId="30" fillId="0" borderId="1" xfId="0" applyFont="1" applyBorder="1" applyAlignment="1">
      <alignment horizontal="justify" vertical="center" wrapText="1"/>
    </xf>
    <xf numFmtId="0" fontId="7" fillId="0" borderId="1" xfId="0" applyFont="1" applyBorder="1" applyAlignment="1">
      <alignment horizontal="justify" vertical="center"/>
    </xf>
    <xf numFmtId="0" fontId="11" fillId="0" borderId="1" xfId="0" applyFont="1" applyBorder="1" applyAlignment="1">
      <alignment horizontal="justify" vertical="center"/>
    </xf>
    <xf numFmtId="0" fontId="28" fillId="0" borderId="28" xfId="0" applyFont="1" applyBorder="1" applyAlignment="1">
      <alignment horizontal="justify" vertical="center" wrapText="1"/>
    </xf>
    <xf numFmtId="49" fontId="28" fillId="0" borderId="28" xfId="0" applyNumberFormat="1" applyFont="1" applyBorder="1" applyAlignment="1">
      <alignment horizontal="justify" vertical="center" wrapText="1"/>
    </xf>
    <xf numFmtId="49" fontId="28" fillId="0" borderId="29" xfId="0" applyNumberFormat="1" applyFont="1" applyBorder="1" applyAlignment="1">
      <alignment horizontal="justify" vertical="center" wrapText="1"/>
    </xf>
    <xf numFmtId="0" fontId="29" fillId="0" borderId="28" xfId="0" applyFont="1" applyBorder="1" applyAlignment="1">
      <alignment horizontal="justify" vertical="center" wrapText="1"/>
    </xf>
    <xf numFmtId="49" fontId="29" fillId="0" borderId="28" xfId="0" applyNumberFormat="1" applyFont="1" applyBorder="1" applyAlignment="1">
      <alignment horizontal="justify" vertical="center" wrapText="1"/>
    </xf>
    <xf numFmtId="0" fontId="7" fillId="0" borderId="2" xfId="0" applyFont="1" applyBorder="1" applyAlignment="1">
      <alignment horizontal="justify" vertical="center"/>
    </xf>
    <xf numFmtId="49" fontId="29" fillId="0" borderId="29" xfId="0" applyNumberFormat="1" applyFont="1" applyBorder="1" applyAlignment="1">
      <alignment horizontal="justify" vertical="center" wrapText="1"/>
    </xf>
    <xf numFmtId="0" fontId="31" fillId="0" borderId="1" xfId="0" applyFont="1" applyBorder="1" applyAlignment="1">
      <alignment horizontal="justify" vertical="center" wrapText="1"/>
    </xf>
    <xf numFmtId="0" fontId="0" fillId="5" borderId="1" xfId="0" applyFill="1" applyBorder="1" applyAlignment="1">
      <alignment horizontal="justify" vertical="center" wrapText="1"/>
    </xf>
    <xf numFmtId="0" fontId="0" fillId="6" borderId="1" xfId="0" applyFill="1" applyBorder="1" applyAlignment="1">
      <alignment horizontal="justify" vertical="center" wrapText="1"/>
    </xf>
    <xf numFmtId="0" fontId="28" fillId="0" borderId="1" xfId="0" applyFont="1" applyBorder="1" applyAlignment="1">
      <alignment horizontal="justify" vertical="center" wrapText="1"/>
    </xf>
    <xf numFmtId="49" fontId="28" fillId="0" borderId="27" xfId="0" applyNumberFormat="1" applyFont="1" applyBorder="1" applyAlignment="1">
      <alignment vertical="center" wrapText="1"/>
    </xf>
    <xf numFmtId="0" fontId="28" fillId="0" borderId="28" xfId="0" applyFont="1" applyBorder="1" applyAlignment="1">
      <alignment vertical="center" wrapText="1"/>
    </xf>
    <xf numFmtId="49" fontId="28" fillId="0" borderId="28" xfId="0" applyNumberFormat="1" applyFont="1" applyBorder="1" applyAlignment="1">
      <alignment vertical="center" wrapText="1"/>
    </xf>
    <xf numFmtId="49" fontId="28" fillId="0" borderId="29" xfId="0" applyNumberFormat="1" applyFont="1" applyBorder="1" applyAlignment="1">
      <alignment vertical="center" wrapText="1"/>
    </xf>
    <xf numFmtId="0" fontId="0" fillId="0" borderId="1" xfId="0" applyBorder="1" applyAlignment="1">
      <alignment vertical="top" wrapText="1"/>
    </xf>
    <xf numFmtId="0" fontId="32" fillId="0" borderId="1" xfId="0" applyFont="1" applyBorder="1" applyAlignment="1">
      <alignment vertical="top" wrapText="1"/>
    </xf>
    <xf numFmtId="0" fontId="13" fillId="0" borderId="1" xfId="0" applyFont="1" applyBorder="1" applyAlignment="1">
      <alignment horizontal="center" vertical="center" wrapText="1"/>
    </xf>
    <xf numFmtId="0" fontId="34" fillId="0" borderId="1" xfId="0" applyFont="1" applyBorder="1" applyAlignment="1">
      <alignment horizontal="justify" vertical="center"/>
    </xf>
    <xf numFmtId="0" fontId="35" fillId="0" borderId="1" xfId="0" applyFont="1" applyBorder="1" applyAlignment="1">
      <alignment horizontal="justify" vertical="center" wrapText="1"/>
    </xf>
    <xf numFmtId="0" fontId="26" fillId="2" borderId="1" xfId="0" applyFont="1" applyFill="1" applyBorder="1" applyAlignment="1">
      <alignment horizontal="justify" vertical="center" wrapText="1"/>
    </xf>
    <xf numFmtId="0" fontId="33" fillId="0" borderId="1" xfId="0" applyFont="1" applyBorder="1" applyAlignment="1">
      <alignment horizontal="justify" vertical="center" wrapText="1"/>
    </xf>
    <xf numFmtId="49" fontId="28" fillId="0" borderId="27" xfId="0" applyNumberFormat="1" applyFont="1" applyBorder="1" applyAlignment="1">
      <alignment horizontal="justify" vertical="center" wrapText="1"/>
    </xf>
    <xf numFmtId="49" fontId="29" fillId="0" borderId="27" xfId="0" applyNumberFormat="1" applyFont="1" applyBorder="1" applyAlignment="1">
      <alignment horizontal="justify" vertical="center" wrapText="1"/>
    </xf>
    <xf numFmtId="0" fontId="0" fillId="0" borderId="2" xfId="0" applyBorder="1" applyAlignment="1">
      <alignment horizontal="justify" vertical="center"/>
    </xf>
    <xf numFmtId="0" fontId="26" fillId="2" borderId="2" xfId="0" applyFont="1" applyFill="1" applyBorder="1" applyAlignment="1">
      <alignment horizontal="justify" vertical="center" wrapText="1"/>
    </xf>
    <xf numFmtId="0" fontId="13" fillId="0" borderId="2" xfId="0" applyFont="1" applyBorder="1" applyAlignment="1">
      <alignment horizontal="justify" vertical="center" wrapText="1"/>
    </xf>
    <xf numFmtId="0" fontId="0" fillId="0" borderId="30" xfId="0" applyBorder="1" applyAlignment="1">
      <alignment wrapText="1"/>
    </xf>
    <xf numFmtId="0" fontId="40" fillId="0" borderId="1" xfId="0" applyFont="1" applyBorder="1" applyAlignment="1">
      <alignment horizontal="justify" vertical="center" wrapText="1"/>
    </xf>
    <xf numFmtId="0" fontId="0" fillId="0" borderId="31" xfId="0" applyBorder="1" applyAlignment="1">
      <alignment wrapText="1"/>
    </xf>
    <xf numFmtId="0" fontId="40" fillId="0" borderId="30" xfId="0" applyFont="1" applyBorder="1" applyAlignment="1">
      <alignment horizontal="justify" vertical="center"/>
    </xf>
    <xf numFmtId="0" fontId="27" fillId="0" borderId="1" xfId="0" applyFont="1" applyBorder="1" applyAlignment="1">
      <alignment horizontal="center" vertical="center"/>
    </xf>
    <xf numFmtId="1" fontId="41" fillId="0" borderId="1" xfId="0" applyNumberFormat="1" applyFont="1" applyBorder="1" applyAlignment="1">
      <alignment horizontal="center" vertical="center"/>
    </xf>
    <xf numFmtId="0" fontId="31" fillId="0" borderId="1" xfId="0" applyFont="1" applyBorder="1" applyAlignment="1">
      <alignment vertical="top" wrapText="1"/>
    </xf>
    <xf numFmtId="0" fontId="0" fillId="0" borderId="1" xfId="0" applyBorder="1" applyAlignment="1">
      <alignment vertical="center" wrapText="1"/>
    </xf>
    <xf numFmtId="0" fontId="25" fillId="0" borderId="1" xfId="0" applyFont="1" applyBorder="1" applyAlignment="1">
      <alignment vertical="top" wrapText="1"/>
    </xf>
    <xf numFmtId="0" fontId="3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7" fillId="0" borderId="1" xfId="0" applyFont="1" applyBorder="1" applyAlignment="1">
      <alignment vertical="top" wrapText="1"/>
    </xf>
    <xf numFmtId="0" fontId="7" fillId="0" borderId="1" xfId="0" applyFont="1" applyBorder="1" applyAlignment="1">
      <alignment vertical="center" wrapText="1"/>
    </xf>
    <xf numFmtId="0" fontId="0" fillId="0" borderId="3" xfId="0" applyBorder="1" applyAlignment="1">
      <alignment horizontal="justify" vertical="center" wrapText="1"/>
    </xf>
    <xf numFmtId="0" fontId="26" fillId="0" borderId="3" xfId="0" applyFont="1" applyBorder="1" applyAlignment="1">
      <alignment horizontal="justify" vertical="center" wrapText="1"/>
    </xf>
    <xf numFmtId="0" fontId="0" fillId="0" borderId="3" xfId="0" applyBorder="1" applyAlignment="1">
      <alignment horizontal="center" vertical="center" wrapText="1"/>
    </xf>
    <xf numFmtId="0" fontId="31" fillId="0" borderId="3" xfId="0" applyFont="1" applyBorder="1" applyAlignment="1">
      <alignment vertical="top" wrapText="1"/>
    </xf>
    <xf numFmtId="0" fontId="28" fillId="0" borderId="29" xfId="0" applyFont="1" applyBorder="1" applyAlignment="1">
      <alignment vertical="center" wrapText="1"/>
    </xf>
    <xf numFmtId="0" fontId="28" fillId="0" borderId="3" xfId="0" applyFont="1" applyBorder="1" applyAlignment="1">
      <alignment horizontal="justify" vertical="center" wrapText="1"/>
    </xf>
    <xf numFmtId="0" fontId="0" fillId="0" borderId="3" xfId="0" applyBorder="1" applyAlignment="1">
      <alignment vertical="top" wrapText="1"/>
    </xf>
    <xf numFmtId="0" fontId="30" fillId="0" borderId="3" xfId="0" applyFont="1" applyBorder="1" applyAlignment="1">
      <alignment horizontal="justify" vertical="center" wrapText="1"/>
    </xf>
    <xf numFmtId="0" fontId="25" fillId="0" borderId="3" xfId="0" applyFont="1" applyBorder="1" applyAlignment="1">
      <alignment horizontal="justify" vertical="center" wrapText="1"/>
    </xf>
    <xf numFmtId="0" fontId="18" fillId="4" borderId="32" xfId="0" applyFont="1" applyFill="1" applyBorder="1" applyAlignment="1">
      <alignment horizontal="center" vertical="center" wrapText="1"/>
    </xf>
    <xf numFmtId="0" fontId="20" fillId="4" borderId="32" xfId="0" applyFont="1" applyFill="1" applyBorder="1" applyAlignment="1">
      <alignment horizontal="center" vertical="center" wrapText="1"/>
    </xf>
    <xf numFmtId="1" fontId="27" fillId="0" borderId="1" xfId="0" applyNumberFormat="1" applyFont="1" applyBorder="1" applyAlignment="1">
      <alignment horizontal="center" vertical="center"/>
    </xf>
    <xf numFmtId="0" fontId="26" fillId="0" borderId="1" xfId="0" applyFont="1" applyBorder="1" applyAlignment="1">
      <alignment vertical="top" wrapText="1"/>
    </xf>
    <xf numFmtId="0" fontId="0" fillId="0" borderId="1" xfId="0" applyBorder="1" applyAlignment="1">
      <alignment vertical="center"/>
    </xf>
    <xf numFmtId="0" fontId="28" fillId="0" borderId="28" xfId="1" applyFont="1" applyBorder="1" applyAlignment="1">
      <alignment vertical="center" wrapText="1"/>
    </xf>
    <xf numFmtId="0" fontId="28" fillId="0" borderId="1" xfId="1" applyFont="1" applyBorder="1" applyAlignment="1">
      <alignment horizontal="justify" vertical="center" wrapText="1"/>
    </xf>
    <xf numFmtId="49" fontId="28" fillId="0" borderId="27" xfId="1" applyNumberFormat="1" applyFont="1" applyBorder="1" applyAlignment="1">
      <alignment vertical="center" wrapText="1"/>
    </xf>
    <xf numFmtId="49" fontId="28" fillId="0" borderId="28" xfId="1" applyNumberFormat="1" applyFont="1" applyBorder="1" applyAlignment="1">
      <alignment vertical="center" wrapText="1"/>
    </xf>
    <xf numFmtId="49" fontId="28" fillId="0" borderId="29" xfId="1" applyNumberFormat="1" applyFont="1" applyBorder="1" applyAlignment="1">
      <alignment vertical="center" wrapText="1"/>
    </xf>
    <xf numFmtId="0" fontId="13" fillId="0" borderId="1" xfId="0" applyFont="1" applyBorder="1" applyAlignment="1">
      <alignment horizontal="left" vertical="top" wrapText="1"/>
    </xf>
    <xf numFmtId="0" fontId="36" fillId="0" borderId="1" xfId="0" applyFont="1" applyBorder="1" applyAlignment="1">
      <alignment horizontal="justify" vertical="center" wrapText="1"/>
    </xf>
    <xf numFmtId="0" fontId="37" fillId="0" borderId="1" xfId="0" applyFont="1" applyBorder="1" applyAlignment="1">
      <alignment horizontal="justify" vertical="center" wrapText="1"/>
    </xf>
    <xf numFmtId="0" fontId="39" fillId="0" borderId="1" xfId="0" applyFont="1" applyBorder="1" applyAlignment="1">
      <alignment horizontal="justify" vertical="center" wrapText="1"/>
    </xf>
    <xf numFmtId="0" fontId="25" fillId="0" borderId="2" xfId="0" applyFont="1" applyBorder="1" applyAlignment="1">
      <alignment horizontal="justify"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7" xfId="0" applyFont="1" applyBorder="1" applyAlignment="1">
      <alignment horizontal="center" vertical="top"/>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9" fillId="4" borderId="14"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8" fillId="4" borderId="10"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19" fillId="4" borderId="33"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8" fillId="4" borderId="32" xfId="0" applyFont="1" applyFill="1" applyBorder="1" applyAlignment="1">
      <alignment horizontal="center" vertical="center" wrapText="1"/>
    </xf>
    <xf numFmtId="0" fontId="18" fillId="4" borderId="9" xfId="0" applyFont="1" applyFill="1" applyBorder="1" applyAlignment="1">
      <alignment horizontal="center" vertical="center" wrapText="1"/>
    </xf>
    <xf numFmtId="0" fontId="18" fillId="4" borderId="34" xfId="0" applyFont="1" applyFill="1" applyBorder="1" applyAlignment="1">
      <alignment horizontal="center" vertical="center" wrapText="1"/>
    </xf>
    <xf numFmtId="0" fontId="17" fillId="0" borderId="1" xfId="0" applyFont="1" applyBorder="1" applyAlignment="1">
      <alignment horizontal="center" vertical="center" wrapText="1"/>
    </xf>
    <xf numFmtId="0" fontId="23" fillId="0" borderId="17" xfId="0" applyFont="1" applyBorder="1" applyAlignment="1">
      <alignment horizontal="center" vertical="center"/>
    </xf>
    <xf numFmtId="0" fontId="23" fillId="0" borderId="16"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3" fillId="0" borderId="1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left" vertical="center" wrapText="1"/>
    </xf>
    <xf numFmtId="0" fontId="13" fillId="0" borderId="22" xfId="0" applyFont="1" applyBorder="1" applyAlignment="1">
      <alignment horizontal="left" vertical="center" wrapText="1"/>
    </xf>
    <xf numFmtId="0" fontId="13" fillId="0" borderId="15" xfId="0" applyFont="1" applyBorder="1" applyAlignment="1">
      <alignment horizontal="left" vertical="center" wrapText="1"/>
    </xf>
    <xf numFmtId="0" fontId="23" fillId="0" borderId="14" xfId="0" applyFont="1" applyBorder="1" applyAlignment="1">
      <alignment horizontal="center" vertical="center"/>
    </xf>
    <xf numFmtId="0" fontId="23" fillId="0" borderId="22" xfId="0" applyFont="1" applyBorder="1" applyAlignment="1">
      <alignment horizontal="center" vertical="center"/>
    </xf>
    <xf numFmtId="0" fontId="23" fillId="0" borderId="15" xfId="0" applyFont="1" applyBorder="1" applyAlignment="1">
      <alignment horizontal="center" vertical="center"/>
    </xf>
    <xf numFmtId="0" fontId="13" fillId="0" borderId="1" xfId="0" applyFont="1" applyBorder="1" applyAlignment="1">
      <alignment horizontal="left" vertical="center" wrapText="1"/>
    </xf>
    <xf numFmtId="0" fontId="3" fillId="0" borderId="1" xfId="0" applyFont="1" applyBorder="1" applyAlignment="1">
      <alignment horizontal="left" vertical="center" wrapText="1"/>
    </xf>
    <xf numFmtId="0" fontId="13" fillId="0" borderId="1" xfId="0" applyFont="1" applyBorder="1" applyAlignment="1">
      <alignment horizontal="center" vertical="center" wrapText="1"/>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12" fillId="0" borderId="1" xfId="0" applyFont="1" applyBorder="1" applyAlignment="1">
      <alignment horizontal="left" vertical="top" wrapText="1"/>
    </xf>
    <xf numFmtId="0" fontId="13" fillId="0" borderId="1" xfId="0" applyFont="1" applyBorder="1" applyAlignment="1">
      <alignment horizontal="left"/>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969A9937-C15B-4E7F-9A29-A6A19880E45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26690782" y="277957"/>
          <a:ext cx="704252" cy="652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07B8BB40-3723-47A1-9E9C-2CD70C0F751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805832"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6F4E1A6C-FDA3-490F-B025-260DB0DC29E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1329457" y="277957"/>
          <a:ext cx="704252" cy="6521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380C8-C8D6-49D0-8875-DE3E19BA9D5A}">
  <dimension ref="A1:AJ38"/>
  <sheetViews>
    <sheetView showGridLines="0" tabSelected="1" topLeftCell="A27" zoomScale="70" zoomScaleNormal="70" zoomScaleSheetLayoutView="55" zoomScalePageLayoutView="55" workbookViewId="0">
      <selection activeCell="C27" sqref="C27"/>
    </sheetView>
  </sheetViews>
  <sheetFormatPr defaultColWidth="11.42578125" defaultRowHeight="15"/>
  <cols>
    <col min="1" max="1" width="18" style="20" customWidth="1"/>
    <col min="2" max="2" width="36.28515625" customWidth="1"/>
    <col min="3" max="3" width="38.85546875" customWidth="1"/>
    <col min="4" max="4" width="41.5703125" customWidth="1"/>
    <col min="5" max="5" width="51" customWidth="1"/>
    <col min="6" max="6" width="92.28515625" customWidth="1"/>
    <col min="7" max="7" width="74" customWidth="1"/>
    <col min="8" max="8" width="36.140625" style="20" customWidth="1"/>
    <col min="9" max="9" width="25.28515625" customWidth="1"/>
    <col min="10" max="10" width="26" customWidth="1"/>
    <col min="11" max="11" width="51.28515625" customWidth="1"/>
    <col min="12" max="12" width="36.140625" customWidth="1"/>
    <col min="13" max="13" width="14.85546875" customWidth="1"/>
    <col min="14" max="14" width="27.5703125" style="20" customWidth="1"/>
    <col min="15" max="15" width="19.42578125" style="20" customWidth="1"/>
    <col min="16" max="16" width="18.85546875" style="20" customWidth="1"/>
  </cols>
  <sheetData>
    <row r="1" spans="1:25" ht="50.25" customHeight="1">
      <c r="A1" s="103"/>
      <c r="B1" s="103"/>
      <c r="C1" s="103"/>
      <c r="D1" s="103"/>
      <c r="E1" s="103"/>
      <c r="F1" s="103"/>
      <c r="G1" s="103"/>
      <c r="H1" s="103"/>
      <c r="I1" s="103"/>
      <c r="J1" s="103"/>
      <c r="K1" s="103"/>
      <c r="L1" s="103"/>
      <c r="M1" s="103"/>
      <c r="N1" s="103"/>
      <c r="O1" s="103"/>
      <c r="P1" s="2" t="s">
        <v>0</v>
      </c>
    </row>
    <row r="2" spans="1:25" ht="50.25" customHeight="1">
      <c r="A2" s="103"/>
      <c r="B2" s="103"/>
      <c r="C2" s="103"/>
      <c r="D2" s="103"/>
      <c r="E2" s="103"/>
      <c r="F2" s="103"/>
      <c r="G2" s="103"/>
      <c r="H2" s="103"/>
      <c r="I2" s="103"/>
      <c r="J2" s="103"/>
      <c r="K2" s="103"/>
      <c r="L2" s="103"/>
      <c r="M2" s="103"/>
      <c r="N2" s="103"/>
      <c r="O2" s="103"/>
      <c r="P2" s="6" t="s">
        <v>1</v>
      </c>
    </row>
    <row r="3" spans="1:25" ht="50.25" customHeight="1">
      <c r="A3" s="104" t="s">
        <v>2</v>
      </c>
      <c r="B3" s="104"/>
      <c r="C3" s="104"/>
      <c r="D3" s="104"/>
      <c r="E3" s="104"/>
      <c r="F3" s="104"/>
      <c r="G3" s="104"/>
      <c r="H3" s="104"/>
      <c r="I3" s="104"/>
      <c r="J3" s="104"/>
      <c r="K3" s="104"/>
      <c r="L3" s="104"/>
      <c r="M3" s="104"/>
      <c r="N3" s="104"/>
      <c r="O3" s="104"/>
      <c r="P3" s="104"/>
    </row>
    <row r="4" spans="1:25" ht="50.25" customHeight="1" thickBot="1">
      <c r="A4" s="104" t="s">
        <v>3</v>
      </c>
      <c r="B4" s="104"/>
      <c r="C4" s="104"/>
      <c r="D4" s="104"/>
      <c r="E4" s="104"/>
      <c r="F4" s="104"/>
      <c r="G4" s="104"/>
      <c r="H4" s="104"/>
      <c r="I4" s="104"/>
      <c r="J4" s="104"/>
      <c r="K4" s="104"/>
      <c r="L4" s="104"/>
      <c r="M4" s="104"/>
      <c r="N4" s="104"/>
      <c r="O4" s="104"/>
      <c r="P4" s="104"/>
    </row>
    <row r="5" spans="1:25" ht="60" customHeight="1">
      <c r="A5" s="105" t="s">
        <v>4</v>
      </c>
      <c r="B5" s="106"/>
      <c r="C5" s="106"/>
      <c r="D5" s="107"/>
      <c r="E5" s="17">
        <v>45202</v>
      </c>
      <c r="F5" s="15"/>
      <c r="G5" s="15"/>
      <c r="H5" s="108"/>
      <c r="I5" s="108"/>
      <c r="J5" s="108"/>
      <c r="K5" s="108"/>
      <c r="L5" s="108"/>
      <c r="M5" s="108"/>
      <c r="N5" s="108"/>
      <c r="O5" s="108"/>
      <c r="P5" s="109"/>
      <c r="Q5" s="24"/>
      <c r="R5" s="24"/>
      <c r="S5" s="24"/>
      <c r="T5" s="24"/>
      <c r="U5" s="24"/>
      <c r="V5" s="24"/>
      <c r="W5" s="24"/>
      <c r="X5" s="24"/>
      <c r="Y5" s="24"/>
    </row>
    <row r="6" spans="1:25" ht="60" customHeight="1">
      <c r="A6" s="98" t="s">
        <v>5</v>
      </c>
      <c r="B6" s="99"/>
      <c r="C6" s="99"/>
      <c r="D6" s="100"/>
      <c r="E6" s="18" t="s">
        <v>6</v>
      </c>
      <c r="F6" s="14"/>
      <c r="G6" s="14"/>
      <c r="H6" s="101"/>
      <c r="I6" s="101"/>
      <c r="J6" s="101"/>
      <c r="K6" s="101"/>
      <c r="L6" s="101"/>
      <c r="M6" s="101"/>
      <c r="N6" s="101"/>
      <c r="O6" s="101"/>
      <c r="P6" s="102"/>
      <c r="Q6" s="24"/>
      <c r="R6" s="24"/>
      <c r="S6" s="24"/>
      <c r="T6" s="24"/>
      <c r="U6" s="24"/>
      <c r="V6" s="24"/>
      <c r="W6" s="24"/>
      <c r="X6" s="24"/>
      <c r="Y6" s="24"/>
    </row>
    <row r="7" spans="1:25" ht="60" customHeight="1">
      <c r="A7" s="98" t="s">
        <v>7</v>
      </c>
      <c r="B7" s="99"/>
      <c r="C7" s="99"/>
      <c r="D7" s="100"/>
      <c r="E7" s="18" t="s">
        <v>8</v>
      </c>
      <c r="F7" s="14"/>
      <c r="G7" s="14"/>
      <c r="H7" s="101"/>
      <c r="I7" s="101"/>
      <c r="J7" s="101"/>
      <c r="K7" s="101"/>
      <c r="L7" s="101"/>
      <c r="M7" s="101"/>
      <c r="N7" s="101"/>
      <c r="O7" s="101"/>
      <c r="P7" s="102"/>
      <c r="Q7" s="24"/>
      <c r="R7" s="24"/>
      <c r="S7" s="24"/>
      <c r="T7" s="24"/>
      <c r="U7" s="24"/>
      <c r="V7" s="24"/>
      <c r="W7" s="24"/>
      <c r="X7" s="24"/>
      <c r="Y7" s="24"/>
    </row>
    <row r="8" spans="1:25" ht="60" customHeight="1">
      <c r="A8" s="98" t="s">
        <v>9</v>
      </c>
      <c r="B8" s="99"/>
      <c r="C8" s="99"/>
      <c r="D8" s="100"/>
      <c r="E8" s="18" t="s">
        <v>10</v>
      </c>
      <c r="F8" s="14"/>
      <c r="G8" s="14"/>
      <c r="H8" s="101"/>
      <c r="I8" s="101"/>
      <c r="J8" s="101"/>
      <c r="K8" s="101"/>
      <c r="L8" s="101"/>
      <c r="M8" s="101"/>
      <c r="N8" s="101"/>
      <c r="O8" s="101"/>
      <c r="P8" s="102"/>
      <c r="Q8" s="24"/>
      <c r="R8" s="24"/>
      <c r="S8" s="24"/>
      <c r="T8" s="24"/>
      <c r="U8" s="24"/>
      <c r="V8" s="24"/>
      <c r="W8" s="24"/>
      <c r="X8" s="24"/>
      <c r="Y8" s="24"/>
    </row>
    <row r="9" spans="1:25" ht="60" customHeight="1">
      <c r="A9" s="113" t="s">
        <v>11</v>
      </c>
      <c r="B9" s="114"/>
      <c r="C9" s="114"/>
      <c r="D9" s="115"/>
      <c r="E9" s="19" t="s">
        <v>12</v>
      </c>
      <c r="F9" s="16"/>
      <c r="G9" s="16"/>
      <c r="H9" s="101"/>
      <c r="I9" s="101"/>
      <c r="J9" s="101"/>
      <c r="K9" s="101"/>
      <c r="L9" s="101"/>
      <c r="M9" s="101"/>
      <c r="N9" s="101"/>
      <c r="O9" s="101"/>
      <c r="P9" s="102"/>
      <c r="Q9" s="24"/>
      <c r="R9" s="24"/>
      <c r="S9" s="24"/>
      <c r="T9" s="24"/>
      <c r="U9" s="24"/>
      <c r="V9" s="24"/>
      <c r="W9" s="24"/>
      <c r="X9" s="24"/>
      <c r="Y9" s="24"/>
    </row>
    <row r="10" spans="1:25" ht="60" customHeight="1">
      <c r="A10" s="98" t="s">
        <v>13</v>
      </c>
      <c r="B10" s="99"/>
      <c r="C10" s="99"/>
      <c r="D10" s="100"/>
      <c r="E10" s="18">
        <v>2878013</v>
      </c>
      <c r="F10" s="14"/>
      <c r="G10" s="14"/>
      <c r="H10" s="101"/>
      <c r="I10" s="101"/>
      <c r="J10" s="101"/>
      <c r="K10" s="101"/>
      <c r="L10" s="101"/>
      <c r="M10" s="101"/>
      <c r="N10" s="101"/>
      <c r="O10" s="101"/>
      <c r="P10" s="102"/>
      <c r="Q10" s="24"/>
      <c r="R10" s="24"/>
      <c r="S10" s="24"/>
      <c r="T10" s="24"/>
      <c r="U10" s="24"/>
      <c r="V10" s="24"/>
      <c r="W10" s="24"/>
      <c r="X10" s="24"/>
      <c r="Y10" s="24"/>
    </row>
    <row r="11" spans="1:25" ht="60" customHeight="1" thickBot="1">
      <c r="A11" s="116" t="s">
        <v>14</v>
      </c>
      <c r="B11" s="117"/>
      <c r="C11" s="117"/>
      <c r="D11" s="118"/>
      <c r="E11" s="14"/>
      <c r="F11" s="14"/>
      <c r="G11" s="14"/>
      <c r="H11" s="123" t="s">
        <v>15</v>
      </c>
      <c r="I11" s="125"/>
      <c r="J11" s="125"/>
      <c r="K11" s="125"/>
      <c r="L11" s="125"/>
      <c r="M11" s="125"/>
      <c r="N11" s="126" t="s">
        <v>16</v>
      </c>
      <c r="O11" s="126"/>
      <c r="P11" s="127"/>
      <c r="Q11" s="24"/>
      <c r="R11" s="24"/>
      <c r="S11" s="24"/>
      <c r="T11" s="24"/>
      <c r="U11" s="24"/>
      <c r="V11" s="24"/>
      <c r="W11" s="24"/>
      <c r="X11" s="24"/>
      <c r="Y11" s="24"/>
    </row>
    <row r="12" spans="1:25" ht="60" customHeight="1" thickBot="1">
      <c r="A12" s="119"/>
      <c r="B12" s="120"/>
      <c r="C12" s="120"/>
      <c r="D12" s="121"/>
      <c r="E12" s="14"/>
      <c r="F12" s="14"/>
      <c r="G12" s="14"/>
      <c r="H12" s="123" t="s">
        <v>17</v>
      </c>
      <c r="I12" s="125"/>
      <c r="J12" s="125"/>
      <c r="K12" s="125"/>
      <c r="L12" s="125"/>
      <c r="M12" s="125"/>
      <c r="N12" s="126" t="s">
        <v>16</v>
      </c>
      <c r="O12" s="126"/>
      <c r="P12" s="127"/>
      <c r="Q12" s="24"/>
      <c r="R12" s="24"/>
      <c r="S12" s="24"/>
      <c r="T12" s="24"/>
      <c r="U12" s="24"/>
      <c r="V12" s="24"/>
      <c r="W12" s="24"/>
      <c r="X12" s="24"/>
      <c r="Y12" s="24"/>
    </row>
    <row r="13" spans="1:25" ht="60" customHeight="1" thickBot="1">
      <c r="A13" s="119"/>
      <c r="B13" s="120"/>
      <c r="C13" s="120"/>
      <c r="D13" s="121"/>
      <c r="E13" s="14"/>
      <c r="F13" s="14"/>
      <c r="G13" s="14"/>
      <c r="H13" s="123" t="s">
        <v>18</v>
      </c>
      <c r="I13" s="125"/>
      <c r="J13" s="125"/>
      <c r="K13" s="125"/>
      <c r="L13" s="125"/>
      <c r="M13" s="125"/>
      <c r="N13" s="126" t="s">
        <v>16</v>
      </c>
      <c r="O13" s="126"/>
      <c r="P13" s="127"/>
      <c r="Q13" s="24"/>
      <c r="R13" s="24"/>
      <c r="S13" s="24"/>
      <c r="T13" s="24"/>
      <c r="U13" s="24"/>
      <c r="V13" s="24"/>
      <c r="W13" s="24"/>
      <c r="X13" s="24"/>
      <c r="Y13" s="24"/>
    </row>
    <row r="14" spans="1:25" ht="60" customHeight="1" thickBot="1">
      <c r="A14" s="122"/>
      <c r="B14" s="123"/>
      <c r="C14" s="123"/>
      <c r="D14" s="124"/>
      <c r="E14" s="13"/>
      <c r="F14" s="13"/>
      <c r="G14" s="13"/>
      <c r="H14" s="123" t="s">
        <v>19</v>
      </c>
      <c r="I14" s="125"/>
      <c r="J14" s="125"/>
      <c r="K14" s="125"/>
      <c r="L14" s="125"/>
      <c r="M14" s="125"/>
      <c r="N14" s="126" t="s">
        <v>16</v>
      </c>
      <c r="O14" s="126"/>
      <c r="P14" s="127"/>
      <c r="Q14" s="24"/>
      <c r="R14" s="24"/>
      <c r="S14" s="24"/>
      <c r="T14" s="24"/>
      <c r="U14" s="24"/>
      <c r="V14" s="24"/>
      <c r="W14" s="24"/>
      <c r="X14" s="24"/>
      <c r="Y14" s="24"/>
    </row>
    <row r="16" spans="1:25" s="4" customFormat="1" ht="47.1" customHeight="1">
      <c r="A16" s="110" t="s">
        <v>20</v>
      </c>
      <c r="B16" s="112" t="s">
        <v>21</v>
      </c>
      <c r="C16" s="129" t="s">
        <v>22</v>
      </c>
      <c r="D16" s="110" t="s">
        <v>23</v>
      </c>
      <c r="E16" s="110" t="s">
        <v>24</v>
      </c>
      <c r="F16" s="110" t="s">
        <v>25</v>
      </c>
      <c r="G16" s="110" t="s">
        <v>26</v>
      </c>
      <c r="H16" s="110" t="s">
        <v>27</v>
      </c>
      <c r="I16" s="112" t="s">
        <v>28</v>
      </c>
      <c r="J16" s="112"/>
      <c r="K16" s="110" t="s">
        <v>29</v>
      </c>
      <c r="L16" s="112" t="s">
        <v>30</v>
      </c>
      <c r="M16" s="112" t="s">
        <v>31</v>
      </c>
      <c r="N16" s="112"/>
      <c r="O16" s="112"/>
      <c r="P16" s="128" t="s">
        <v>32</v>
      </c>
    </row>
    <row r="17" spans="1:36" s="4" customFormat="1" ht="49.5" customHeight="1">
      <c r="A17" s="111"/>
      <c r="B17" s="112"/>
      <c r="C17" s="129"/>
      <c r="D17" s="111"/>
      <c r="E17" s="111"/>
      <c r="F17" s="111"/>
      <c r="G17" s="111"/>
      <c r="H17" s="111"/>
      <c r="I17" s="3" t="s">
        <v>33</v>
      </c>
      <c r="J17" s="3" t="s">
        <v>34</v>
      </c>
      <c r="K17" s="111"/>
      <c r="L17" s="112"/>
      <c r="M17" s="5" t="s">
        <v>35</v>
      </c>
      <c r="N17" s="5" t="s">
        <v>36</v>
      </c>
      <c r="O17" s="5" t="s">
        <v>37</v>
      </c>
      <c r="P17" s="128"/>
    </row>
    <row r="18" spans="1:36" ht="99" customHeight="1">
      <c r="A18" s="25" t="s">
        <v>38</v>
      </c>
      <c r="B18" s="26" t="s">
        <v>39</v>
      </c>
      <c r="C18" s="26" t="s">
        <v>40</v>
      </c>
      <c r="D18" s="27" t="s">
        <v>41</v>
      </c>
      <c r="E18" s="52"/>
      <c r="F18" s="52"/>
      <c r="G18" s="52"/>
      <c r="H18" s="27" t="s">
        <v>42</v>
      </c>
      <c r="I18" s="29">
        <v>8</v>
      </c>
      <c r="J18" s="32"/>
      <c r="K18" s="27" t="s">
        <v>43</v>
      </c>
      <c r="L18" s="31" t="s">
        <v>44</v>
      </c>
      <c r="M18" s="27" t="s">
        <v>45</v>
      </c>
      <c r="N18" s="27" t="s">
        <v>46</v>
      </c>
      <c r="O18" s="31" t="s">
        <v>47</v>
      </c>
      <c r="P18" s="27" t="s">
        <v>48</v>
      </c>
    </row>
    <row r="19" spans="1:36" ht="89.25">
      <c r="A19" s="25" t="s">
        <v>38</v>
      </c>
      <c r="B19" s="26" t="s">
        <v>39</v>
      </c>
      <c r="C19" s="26" t="s">
        <v>40</v>
      </c>
      <c r="D19" s="27" t="s">
        <v>49</v>
      </c>
      <c r="E19" s="33"/>
      <c r="F19" s="33"/>
      <c r="G19" s="33"/>
      <c r="H19" s="27" t="s">
        <v>42</v>
      </c>
      <c r="I19" s="29">
        <v>10</v>
      </c>
      <c r="J19" s="32"/>
      <c r="K19" s="27" t="s">
        <v>43</v>
      </c>
      <c r="L19" s="31" t="s">
        <v>50</v>
      </c>
      <c r="M19" s="27" t="s">
        <v>45</v>
      </c>
      <c r="N19" s="27" t="s">
        <v>46</v>
      </c>
      <c r="O19" s="31" t="s">
        <v>51</v>
      </c>
      <c r="P19" s="27" t="s">
        <v>48</v>
      </c>
    </row>
    <row r="20" spans="1:36" ht="89.25">
      <c r="A20" s="25" t="s">
        <v>38</v>
      </c>
      <c r="B20" s="26" t="s">
        <v>39</v>
      </c>
      <c r="C20" s="26" t="s">
        <v>40</v>
      </c>
      <c r="D20" s="27" t="s">
        <v>52</v>
      </c>
      <c r="E20" s="33"/>
      <c r="F20" s="33"/>
      <c r="G20" s="33"/>
      <c r="H20" s="27" t="s">
        <v>42</v>
      </c>
      <c r="I20" s="29">
        <v>10</v>
      </c>
      <c r="J20" s="32"/>
      <c r="K20" s="27" t="s">
        <v>43</v>
      </c>
      <c r="L20" s="31" t="s">
        <v>53</v>
      </c>
      <c r="M20" s="27" t="s">
        <v>45</v>
      </c>
      <c r="N20" s="27" t="s">
        <v>46</v>
      </c>
      <c r="O20" s="31" t="s">
        <v>51</v>
      </c>
      <c r="P20" s="27" t="s">
        <v>48</v>
      </c>
    </row>
    <row r="21" spans="1:36" ht="89.25">
      <c r="A21" s="25" t="s">
        <v>38</v>
      </c>
      <c r="B21" s="26" t="s">
        <v>39</v>
      </c>
      <c r="C21" s="26" t="s">
        <v>40</v>
      </c>
      <c r="D21" s="27" t="s">
        <v>54</v>
      </c>
      <c r="E21" s="33"/>
      <c r="F21" s="33"/>
      <c r="G21" s="33"/>
      <c r="H21" s="27" t="s">
        <v>42</v>
      </c>
      <c r="I21" s="29">
        <v>10</v>
      </c>
      <c r="J21" s="32"/>
      <c r="K21" s="27" t="s">
        <v>43</v>
      </c>
      <c r="L21" s="31" t="s">
        <v>55</v>
      </c>
      <c r="M21" s="27" t="s">
        <v>45</v>
      </c>
      <c r="N21" s="27" t="s">
        <v>46</v>
      </c>
      <c r="O21" s="31" t="s">
        <v>51</v>
      </c>
      <c r="P21" s="27" t="s">
        <v>48</v>
      </c>
    </row>
    <row r="22" spans="1:36" ht="102">
      <c r="A22" s="25" t="s">
        <v>56</v>
      </c>
      <c r="B22" s="26" t="s">
        <v>39</v>
      </c>
      <c r="C22" s="26" t="s">
        <v>40</v>
      </c>
      <c r="D22" s="53" t="s">
        <v>57</v>
      </c>
      <c r="E22" s="33"/>
      <c r="F22" s="33"/>
      <c r="G22" s="33"/>
      <c r="H22" s="27" t="s">
        <v>42</v>
      </c>
      <c r="I22" s="29">
        <v>10</v>
      </c>
      <c r="J22" s="32"/>
      <c r="K22" s="27" t="s">
        <v>43</v>
      </c>
      <c r="L22" s="31" t="s">
        <v>58</v>
      </c>
      <c r="M22" s="27" t="s">
        <v>45</v>
      </c>
      <c r="N22" s="27" t="s">
        <v>46</v>
      </c>
      <c r="O22" s="31" t="s">
        <v>51</v>
      </c>
      <c r="P22" s="27" t="s">
        <v>48</v>
      </c>
    </row>
    <row r="23" spans="1:36" ht="280.5">
      <c r="A23" s="25" t="s">
        <v>59</v>
      </c>
      <c r="B23" s="54" t="s">
        <v>60</v>
      </c>
      <c r="C23" s="94" t="s">
        <v>61</v>
      </c>
      <c r="D23" s="95" t="s">
        <v>62</v>
      </c>
      <c r="E23" s="26" t="s">
        <v>63</v>
      </c>
      <c r="F23" s="34" t="s">
        <v>64</v>
      </c>
      <c r="G23" s="35" t="s">
        <v>65</v>
      </c>
      <c r="H23" s="28" t="s">
        <v>66</v>
      </c>
      <c r="I23" s="29">
        <f>+(192/4)</f>
        <v>48</v>
      </c>
      <c r="J23" s="32"/>
      <c r="K23" s="55" t="s">
        <v>67</v>
      </c>
      <c r="L23" s="27" t="s">
        <v>68</v>
      </c>
      <c r="M23" s="27" t="s">
        <v>69</v>
      </c>
      <c r="N23" s="31" t="s">
        <v>70</v>
      </c>
      <c r="O23" s="31" t="s">
        <v>71</v>
      </c>
      <c r="P23" s="31" t="s">
        <v>72</v>
      </c>
    </row>
    <row r="24" spans="1:36" ht="382.5">
      <c r="A24" s="25" t="s">
        <v>59</v>
      </c>
      <c r="B24" s="54" t="s">
        <v>60</v>
      </c>
      <c r="C24" s="94" t="s">
        <v>61</v>
      </c>
      <c r="D24" s="95" t="s">
        <v>73</v>
      </c>
      <c r="E24" s="56" t="s">
        <v>74</v>
      </c>
      <c r="F24" s="34" t="s">
        <v>75</v>
      </c>
      <c r="G24" s="35" t="s">
        <v>76</v>
      </c>
      <c r="H24" s="28" t="s">
        <v>66</v>
      </c>
      <c r="I24" s="29">
        <f>+(192/4)</f>
        <v>48</v>
      </c>
      <c r="J24" s="32"/>
      <c r="K24" s="55" t="s">
        <v>77</v>
      </c>
      <c r="L24" s="31" t="s">
        <v>78</v>
      </c>
      <c r="M24" s="27" t="s">
        <v>69</v>
      </c>
      <c r="N24" s="31" t="s">
        <v>79</v>
      </c>
      <c r="O24" s="31" t="s">
        <v>71</v>
      </c>
      <c r="P24" s="31" t="s">
        <v>72</v>
      </c>
    </row>
    <row r="25" spans="1:36" ht="165.75">
      <c r="A25" s="25" t="s">
        <v>59</v>
      </c>
      <c r="B25" s="54" t="s">
        <v>60</v>
      </c>
      <c r="C25" s="94" t="s">
        <v>61</v>
      </c>
      <c r="D25" s="95" t="s">
        <v>80</v>
      </c>
      <c r="E25" s="56" t="s">
        <v>81</v>
      </c>
      <c r="F25" s="34" t="s">
        <v>82</v>
      </c>
      <c r="G25" s="35" t="s">
        <v>83</v>
      </c>
      <c r="H25" s="28" t="s">
        <v>66</v>
      </c>
      <c r="I25" s="29">
        <f>+(192/4)</f>
        <v>48</v>
      </c>
      <c r="J25" s="32"/>
      <c r="K25" s="55" t="s">
        <v>84</v>
      </c>
      <c r="L25" s="31" t="s">
        <v>78</v>
      </c>
      <c r="M25" s="27" t="s">
        <v>69</v>
      </c>
      <c r="N25" s="31" t="s">
        <v>79</v>
      </c>
      <c r="O25" s="31" t="s">
        <v>71</v>
      </c>
      <c r="P25" s="31" t="s">
        <v>72</v>
      </c>
    </row>
    <row r="26" spans="1:36" ht="255">
      <c r="A26" s="25" t="s">
        <v>59</v>
      </c>
      <c r="B26" s="54" t="s">
        <v>60</v>
      </c>
      <c r="C26" s="94" t="s">
        <v>61</v>
      </c>
      <c r="D26" s="95" t="s">
        <v>85</v>
      </c>
      <c r="E26" s="56" t="s">
        <v>86</v>
      </c>
      <c r="F26" s="34" t="s">
        <v>87</v>
      </c>
      <c r="G26" s="36" t="s">
        <v>88</v>
      </c>
      <c r="H26" s="28" t="s">
        <v>66</v>
      </c>
      <c r="I26" s="29">
        <f>+(192/4)</f>
        <v>48</v>
      </c>
      <c r="J26" s="32"/>
      <c r="K26" s="55" t="s">
        <v>89</v>
      </c>
      <c r="L26" s="31" t="s">
        <v>78</v>
      </c>
      <c r="M26" s="27" t="s">
        <v>69</v>
      </c>
      <c r="N26" s="31" t="s">
        <v>79</v>
      </c>
      <c r="O26" s="31" t="s">
        <v>71</v>
      </c>
      <c r="P26" s="31" t="s">
        <v>72</v>
      </c>
    </row>
    <row r="27" spans="1:36" ht="348">
      <c r="A27" s="25" t="s">
        <v>59</v>
      </c>
      <c r="B27" s="54" t="s">
        <v>60</v>
      </c>
      <c r="C27" s="94" t="s">
        <v>90</v>
      </c>
      <c r="D27" s="96" t="s">
        <v>91</v>
      </c>
      <c r="E27" s="57" t="s">
        <v>92</v>
      </c>
      <c r="F27" s="37" t="s">
        <v>93</v>
      </c>
      <c r="G27" s="38" t="s">
        <v>94</v>
      </c>
      <c r="H27" s="28" t="s">
        <v>66</v>
      </c>
      <c r="I27" s="29">
        <f>240/4</f>
        <v>60</v>
      </c>
      <c r="J27" s="32"/>
      <c r="K27" s="55" t="s">
        <v>95</v>
      </c>
      <c r="L27" s="31" t="s">
        <v>96</v>
      </c>
      <c r="M27" s="27" t="s">
        <v>97</v>
      </c>
      <c r="N27" s="31" t="s">
        <v>98</v>
      </c>
      <c r="O27" s="31" t="s">
        <v>71</v>
      </c>
      <c r="P27" s="31" t="s">
        <v>99</v>
      </c>
    </row>
    <row r="28" spans="1:36" ht="409.5">
      <c r="A28" s="58" t="s">
        <v>59</v>
      </c>
      <c r="B28" s="59" t="s">
        <v>60</v>
      </c>
      <c r="C28" s="97" t="s">
        <v>90</v>
      </c>
      <c r="D28" s="97" t="s">
        <v>100</v>
      </c>
      <c r="E28" s="57" t="s">
        <v>101</v>
      </c>
      <c r="F28" s="37" t="s">
        <v>102</v>
      </c>
      <c r="G28" s="38" t="s">
        <v>103</v>
      </c>
      <c r="H28" s="60" t="s">
        <v>66</v>
      </c>
      <c r="I28" s="29">
        <f>240/4</f>
        <v>60</v>
      </c>
      <c r="J28" s="39"/>
      <c r="K28" s="55" t="s">
        <v>95</v>
      </c>
      <c r="L28" s="31" t="s">
        <v>96</v>
      </c>
      <c r="M28" s="27" t="s">
        <v>97</v>
      </c>
      <c r="N28" s="31" t="s">
        <v>98</v>
      </c>
      <c r="O28" s="31" t="s">
        <v>71</v>
      </c>
      <c r="P28" s="31" t="s">
        <v>99</v>
      </c>
    </row>
    <row r="29" spans="1:36" s="21" customFormat="1" ht="360">
      <c r="A29" s="25" t="s">
        <v>59</v>
      </c>
      <c r="B29" s="54" t="s">
        <v>60</v>
      </c>
      <c r="C29" s="27" t="s">
        <v>90</v>
      </c>
      <c r="D29" s="96" t="s">
        <v>104</v>
      </c>
      <c r="E29" s="57" t="s">
        <v>105</v>
      </c>
      <c r="F29" s="37" t="s">
        <v>106</v>
      </c>
      <c r="G29" s="38" t="s">
        <v>107</v>
      </c>
      <c r="H29" s="28" t="s">
        <v>66</v>
      </c>
      <c r="I29" s="29">
        <f>240/4</f>
        <v>60</v>
      </c>
      <c r="J29" s="25"/>
      <c r="K29" s="55" t="s">
        <v>95</v>
      </c>
      <c r="L29" s="31" t="s">
        <v>96</v>
      </c>
      <c r="M29" s="27" t="s">
        <v>97</v>
      </c>
      <c r="N29" s="31" t="s">
        <v>98</v>
      </c>
      <c r="O29" s="31" t="s">
        <v>71</v>
      </c>
      <c r="P29" s="31" t="s">
        <v>99</v>
      </c>
      <c r="Q29"/>
      <c r="R29"/>
      <c r="S29"/>
      <c r="T29"/>
      <c r="U29"/>
      <c r="V29"/>
      <c r="W29"/>
      <c r="X29"/>
      <c r="Y29"/>
      <c r="Z29"/>
      <c r="AA29"/>
      <c r="AB29"/>
      <c r="AC29"/>
      <c r="AD29"/>
      <c r="AE29"/>
      <c r="AF29"/>
      <c r="AG29"/>
      <c r="AH29"/>
      <c r="AI29"/>
      <c r="AJ29"/>
    </row>
    <row r="30" spans="1:36" s="21" customFormat="1" ht="300">
      <c r="A30" s="26" t="s">
        <v>108</v>
      </c>
      <c r="B30" s="30" t="s">
        <v>109</v>
      </c>
      <c r="C30" s="26" t="s">
        <v>110</v>
      </c>
      <c r="D30" s="27" t="s">
        <v>111</v>
      </c>
      <c r="E30" s="57" t="s">
        <v>112</v>
      </c>
      <c r="F30" s="37" t="s">
        <v>113</v>
      </c>
      <c r="G30" s="40" t="s">
        <v>114</v>
      </c>
      <c r="H30" s="28" t="s">
        <v>66</v>
      </c>
      <c r="I30" s="29">
        <f>240/4</f>
        <v>60</v>
      </c>
      <c r="J30" s="25"/>
      <c r="K30" s="55" t="s">
        <v>95</v>
      </c>
      <c r="L30" s="31" t="s">
        <v>115</v>
      </c>
      <c r="M30" s="27" t="s">
        <v>116</v>
      </c>
      <c r="N30" s="31" t="s">
        <v>117</v>
      </c>
      <c r="O30" s="31" t="s">
        <v>71</v>
      </c>
      <c r="P30" s="31" t="s">
        <v>99</v>
      </c>
      <c r="Q30"/>
      <c r="R30"/>
      <c r="S30"/>
      <c r="T30"/>
      <c r="U30"/>
      <c r="V30"/>
      <c r="W30"/>
      <c r="X30"/>
      <c r="Y30"/>
      <c r="Z30"/>
      <c r="AA30"/>
      <c r="AB30"/>
      <c r="AC30"/>
      <c r="AD30"/>
      <c r="AE30"/>
      <c r="AF30"/>
      <c r="AG30"/>
      <c r="AH30"/>
      <c r="AI30"/>
      <c r="AJ30"/>
    </row>
    <row r="31" spans="1:36" s="21" customFormat="1" ht="300">
      <c r="A31" s="25" t="s">
        <v>59</v>
      </c>
      <c r="B31" s="54" t="s">
        <v>60</v>
      </c>
      <c r="C31" s="96" t="s">
        <v>118</v>
      </c>
      <c r="D31" s="96" t="s">
        <v>119</v>
      </c>
      <c r="E31" s="25"/>
      <c r="F31" s="25"/>
      <c r="G31" s="25"/>
      <c r="H31" s="28" t="s">
        <v>66</v>
      </c>
      <c r="I31" s="29">
        <v>12</v>
      </c>
      <c r="J31" s="25"/>
      <c r="K31" s="55" t="s">
        <v>95</v>
      </c>
      <c r="L31" s="31" t="s">
        <v>78</v>
      </c>
      <c r="M31" s="27" t="s">
        <v>97</v>
      </c>
      <c r="N31" s="31" t="s">
        <v>79</v>
      </c>
      <c r="O31" s="31" t="s">
        <v>120</v>
      </c>
      <c r="P31" s="31" t="s">
        <v>72</v>
      </c>
      <c r="Q31"/>
      <c r="R31"/>
      <c r="S31"/>
      <c r="T31"/>
      <c r="U31"/>
      <c r="V31"/>
      <c r="W31"/>
      <c r="X31"/>
      <c r="Y31"/>
      <c r="Z31"/>
      <c r="AA31"/>
      <c r="AB31"/>
      <c r="AC31"/>
      <c r="AD31"/>
      <c r="AE31"/>
      <c r="AF31"/>
      <c r="AG31"/>
      <c r="AH31"/>
      <c r="AI31"/>
      <c r="AJ31"/>
    </row>
    <row r="32" spans="1:36" s="21" customFormat="1" ht="300">
      <c r="A32" s="25" t="s">
        <v>59</v>
      </c>
      <c r="B32" s="54" t="s">
        <v>60</v>
      </c>
      <c r="C32" s="96" t="s">
        <v>118</v>
      </c>
      <c r="D32" s="96" t="s">
        <v>121</v>
      </c>
      <c r="E32" s="25"/>
      <c r="F32" s="25"/>
      <c r="G32" s="25"/>
      <c r="H32" s="28" t="s">
        <v>66</v>
      </c>
      <c r="I32" s="29">
        <v>24</v>
      </c>
      <c r="J32" s="25"/>
      <c r="K32" s="55" t="s">
        <v>95</v>
      </c>
      <c r="L32" s="31" t="s">
        <v>78</v>
      </c>
      <c r="M32" s="27" t="s">
        <v>97</v>
      </c>
      <c r="N32" s="31" t="s">
        <v>79</v>
      </c>
      <c r="O32" s="31" t="s">
        <v>120</v>
      </c>
      <c r="P32" s="31" t="s">
        <v>72</v>
      </c>
      <c r="Q32"/>
      <c r="R32"/>
      <c r="S32"/>
      <c r="T32"/>
      <c r="U32"/>
      <c r="V32"/>
      <c r="W32"/>
      <c r="X32"/>
      <c r="Y32"/>
      <c r="Z32"/>
      <c r="AA32"/>
      <c r="AB32"/>
      <c r="AC32"/>
      <c r="AD32"/>
      <c r="AE32"/>
      <c r="AF32"/>
      <c r="AG32"/>
      <c r="AH32"/>
      <c r="AI32"/>
      <c r="AJ32"/>
    </row>
    <row r="33" spans="1:36" s="21" customFormat="1" ht="300">
      <c r="A33" s="25" t="s">
        <v>59</v>
      </c>
      <c r="B33" s="54" t="s">
        <v>60</v>
      </c>
      <c r="C33" s="94" t="s">
        <v>118</v>
      </c>
      <c r="D33" s="96" t="s">
        <v>122</v>
      </c>
      <c r="E33" s="25"/>
      <c r="F33" s="25"/>
      <c r="G33" s="25"/>
      <c r="H33" s="28" t="s">
        <v>66</v>
      </c>
      <c r="I33" s="29">
        <v>12</v>
      </c>
      <c r="J33" s="25"/>
      <c r="K33" s="55" t="s">
        <v>95</v>
      </c>
      <c r="L33" s="31" t="s">
        <v>78</v>
      </c>
      <c r="M33" s="27" t="s">
        <v>97</v>
      </c>
      <c r="N33" s="31" t="s">
        <v>79</v>
      </c>
      <c r="O33" s="31" t="s">
        <v>120</v>
      </c>
      <c r="P33" s="31" t="s">
        <v>72</v>
      </c>
      <c r="Q33"/>
      <c r="R33"/>
      <c r="S33"/>
      <c r="T33"/>
      <c r="U33"/>
      <c r="V33"/>
      <c r="W33"/>
      <c r="X33"/>
      <c r="Y33"/>
      <c r="Z33"/>
      <c r="AA33"/>
      <c r="AB33"/>
      <c r="AC33"/>
      <c r="AD33"/>
      <c r="AE33"/>
      <c r="AF33"/>
      <c r="AG33"/>
      <c r="AH33"/>
      <c r="AI33"/>
      <c r="AJ33"/>
    </row>
    <row r="34" spans="1:36" s="21" customFormat="1" ht="300">
      <c r="A34" s="25" t="s">
        <v>108</v>
      </c>
      <c r="B34" s="54" t="s">
        <v>60</v>
      </c>
      <c r="C34" s="96" t="s">
        <v>123</v>
      </c>
      <c r="D34" s="96" t="s">
        <v>124</v>
      </c>
      <c r="E34" s="25"/>
      <c r="F34" s="25"/>
      <c r="G34" s="25"/>
      <c r="H34" s="28" t="s">
        <v>66</v>
      </c>
      <c r="I34" s="29">
        <v>12</v>
      </c>
      <c r="J34" s="25"/>
      <c r="K34" s="55" t="s">
        <v>95</v>
      </c>
      <c r="L34" s="31" t="s">
        <v>78</v>
      </c>
      <c r="M34" s="27" t="s">
        <v>97</v>
      </c>
      <c r="N34" s="31" t="s">
        <v>79</v>
      </c>
      <c r="O34" s="31" t="s">
        <v>125</v>
      </c>
      <c r="P34" s="31" t="s">
        <v>72</v>
      </c>
      <c r="Q34"/>
      <c r="R34"/>
      <c r="S34"/>
      <c r="T34"/>
      <c r="U34"/>
      <c r="V34"/>
      <c r="W34"/>
      <c r="X34"/>
      <c r="Y34"/>
      <c r="Z34"/>
      <c r="AA34"/>
      <c r="AB34"/>
      <c r="AC34"/>
      <c r="AD34"/>
      <c r="AE34"/>
      <c r="AF34"/>
      <c r="AG34"/>
      <c r="AH34"/>
      <c r="AI34"/>
      <c r="AJ34"/>
    </row>
    <row r="35" spans="1:36" s="21" customFormat="1" ht="300">
      <c r="A35" s="25" t="s">
        <v>108</v>
      </c>
      <c r="B35" s="54" t="s">
        <v>60</v>
      </c>
      <c r="C35" s="96" t="s">
        <v>123</v>
      </c>
      <c r="D35" s="96" t="s">
        <v>126</v>
      </c>
      <c r="E35" s="25"/>
      <c r="F35" s="25"/>
      <c r="G35" s="25"/>
      <c r="H35" s="28" t="s">
        <v>66</v>
      </c>
      <c r="I35" s="29">
        <v>12</v>
      </c>
      <c r="J35" s="25"/>
      <c r="K35" s="55" t="s">
        <v>95</v>
      </c>
      <c r="L35" s="31" t="s">
        <v>78</v>
      </c>
      <c r="M35" s="27" t="s">
        <v>97</v>
      </c>
      <c r="N35" s="31" t="s">
        <v>79</v>
      </c>
      <c r="O35" s="31" t="s">
        <v>125</v>
      </c>
      <c r="P35" s="31" t="s">
        <v>72</v>
      </c>
      <c r="Q35"/>
      <c r="R35"/>
      <c r="S35"/>
      <c r="T35"/>
      <c r="U35"/>
      <c r="V35"/>
      <c r="W35"/>
      <c r="X35"/>
      <c r="Y35"/>
      <c r="Z35"/>
      <c r="AA35"/>
      <c r="AB35"/>
      <c r="AC35"/>
      <c r="AD35"/>
      <c r="AE35"/>
      <c r="AF35"/>
      <c r="AG35"/>
      <c r="AH35"/>
      <c r="AI35"/>
      <c r="AJ35"/>
    </row>
    <row r="36" spans="1:36" s="21" customFormat="1" ht="300">
      <c r="A36" s="25" t="s">
        <v>59</v>
      </c>
      <c r="B36" s="54" t="s">
        <v>60</v>
      </c>
      <c r="C36" s="94" t="s">
        <v>123</v>
      </c>
      <c r="D36" s="96" t="s">
        <v>127</v>
      </c>
      <c r="E36" s="25"/>
      <c r="F36" s="25"/>
      <c r="G36" s="25"/>
      <c r="H36" s="28" t="s">
        <v>66</v>
      </c>
      <c r="I36" s="29">
        <v>24</v>
      </c>
      <c r="J36" s="25"/>
      <c r="K36" s="55" t="s">
        <v>95</v>
      </c>
      <c r="L36" s="31" t="s">
        <v>78</v>
      </c>
      <c r="M36" s="27" t="s">
        <v>97</v>
      </c>
      <c r="N36" s="31" t="s">
        <v>79</v>
      </c>
      <c r="O36" s="31" t="s">
        <v>125</v>
      </c>
      <c r="P36" s="31" t="s">
        <v>72</v>
      </c>
      <c r="Q36"/>
      <c r="R36"/>
      <c r="S36"/>
      <c r="T36"/>
      <c r="U36"/>
      <c r="V36"/>
      <c r="W36"/>
      <c r="X36"/>
      <c r="Y36"/>
      <c r="Z36"/>
      <c r="AA36"/>
      <c r="AB36"/>
      <c r="AC36"/>
      <c r="AD36"/>
      <c r="AE36"/>
      <c r="AF36"/>
      <c r="AG36"/>
      <c r="AH36"/>
      <c r="AI36"/>
      <c r="AJ36"/>
    </row>
    <row r="37" spans="1:36" s="21" customFormat="1" ht="300">
      <c r="A37" s="25" t="s">
        <v>59</v>
      </c>
      <c r="B37" s="54" t="s">
        <v>60</v>
      </c>
      <c r="C37" s="94" t="s">
        <v>128</v>
      </c>
      <c r="D37" s="96" t="s">
        <v>129</v>
      </c>
      <c r="E37" s="25"/>
      <c r="F37" s="25"/>
      <c r="G37" s="25"/>
      <c r="H37" s="28" t="s">
        <v>66</v>
      </c>
      <c r="I37" s="29">
        <v>64</v>
      </c>
      <c r="J37" s="25"/>
      <c r="K37" s="55" t="s">
        <v>95</v>
      </c>
      <c r="L37" s="31" t="s">
        <v>96</v>
      </c>
      <c r="M37" s="27" t="s">
        <v>97</v>
      </c>
      <c r="N37" s="31" t="s">
        <v>98</v>
      </c>
      <c r="O37" s="31" t="s">
        <v>130</v>
      </c>
      <c r="P37" s="31" t="s">
        <v>72</v>
      </c>
      <c r="Q37"/>
      <c r="R37"/>
      <c r="S37"/>
      <c r="T37"/>
      <c r="U37"/>
      <c r="V37"/>
      <c r="W37"/>
      <c r="X37"/>
      <c r="Y37"/>
      <c r="Z37"/>
      <c r="AA37"/>
      <c r="AB37"/>
      <c r="AC37"/>
      <c r="AD37"/>
      <c r="AE37"/>
      <c r="AF37"/>
      <c r="AG37"/>
      <c r="AH37"/>
      <c r="AI37"/>
      <c r="AJ37"/>
    </row>
    <row r="38" spans="1:36" s="21" customFormat="1" ht="300">
      <c r="A38" s="25" t="s">
        <v>59</v>
      </c>
      <c r="B38" s="54" t="s">
        <v>60</v>
      </c>
      <c r="C38" s="27" t="s">
        <v>128</v>
      </c>
      <c r="D38" s="96" t="s">
        <v>131</v>
      </c>
      <c r="E38" s="25"/>
      <c r="F38" s="25"/>
      <c r="G38" s="25"/>
      <c r="H38" s="28" t="s">
        <v>66</v>
      </c>
      <c r="I38" s="29">
        <v>64</v>
      </c>
      <c r="J38" s="25"/>
      <c r="K38" s="55" t="s">
        <v>95</v>
      </c>
      <c r="L38" s="31" t="s">
        <v>96</v>
      </c>
      <c r="M38" s="27" t="s">
        <v>97</v>
      </c>
      <c r="N38" s="31" t="s">
        <v>98</v>
      </c>
      <c r="O38" s="31" t="s">
        <v>130</v>
      </c>
      <c r="P38" s="31" t="s">
        <v>72</v>
      </c>
      <c r="Q38"/>
      <c r="R38"/>
      <c r="S38"/>
      <c r="T38"/>
      <c r="U38"/>
      <c r="V38"/>
      <c r="W38"/>
      <c r="X38"/>
      <c r="Y38"/>
      <c r="Z38"/>
      <c r="AA38"/>
      <c r="AB38"/>
      <c r="AC38"/>
      <c r="AD38"/>
      <c r="AE38"/>
      <c r="AF38"/>
      <c r="AG38"/>
      <c r="AH38"/>
      <c r="AI38"/>
      <c r="AJ38"/>
    </row>
  </sheetData>
  <mergeCells count="37">
    <mergeCell ref="C16:C17"/>
    <mergeCell ref="D16:D17"/>
    <mergeCell ref="E16:E17"/>
    <mergeCell ref="K16:K17"/>
    <mergeCell ref="L16:L17"/>
    <mergeCell ref="F16:F17"/>
    <mergeCell ref="G16:G17"/>
    <mergeCell ref="H16:H17"/>
    <mergeCell ref="I16:J16"/>
    <mergeCell ref="N13:P13"/>
    <mergeCell ref="H14:M14"/>
    <mergeCell ref="M16:O16"/>
    <mergeCell ref="P16:P17"/>
    <mergeCell ref="N14:P14"/>
    <mergeCell ref="A16:A17"/>
    <mergeCell ref="B16:B17"/>
    <mergeCell ref="A7:D7"/>
    <mergeCell ref="H7:P7"/>
    <mergeCell ref="A8:D8"/>
    <mergeCell ref="H8:P8"/>
    <mergeCell ref="A9:D9"/>
    <mergeCell ref="H9:P9"/>
    <mergeCell ref="A10:D10"/>
    <mergeCell ref="H10:P10"/>
    <mergeCell ref="A11:D14"/>
    <mergeCell ref="H11:M11"/>
    <mergeCell ref="N11:P11"/>
    <mergeCell ref="H12:M12"/>
    <mergeCell ref="N12:P12"/>
    <mergeCell ref="H13:M13"/>
    <mergeCell ref="A6:D6"/>
    <mergeCell ref="H6:P6"/>
    <mergeCell ref="A1:O2"/>
    <mergeCell ref="A3:P3"/>
    <mergeCell ref="A4:P4"/>
    <mergeCell ref="A5:D5"/>
    <mergeCell ref="H5:P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1"/>
  <sheetViews>
    <sheetView showGridLines="0" topLeftCell="C16" zoomScale="70" zoomScaleNormal="70" zoomScaleSheetLayoutView="55" zoomScalePageLayoutView="55" workbookViewId="0">
      <pane xSplit="1" ySplit="2" topLeftCell="K24" activePane="bottomRight" state="frozen"/>
      <selection pane="bottomRight" activeCell="O24" sqref="O24"/>
      <selection pane="bottomLeft" activeCell="C18" sqref="C18"/>
      <selection pane="topRight" activeCell="D16" sqref="D16"/>
    </sheetView>
  </sheetViews>
  <sheetFormatPr defaultColWidth="11.42578125" defaultRowHeight="15"/>
  <cols>
    <col min="1" max="1" width="18" style="20" customWidth="1"/>
    <col min="2" max="2" width="44.7109375" customWidth="1"/>
    <col min="3" max="3" width="56.85546875" customWidth="1"/>
    <col min="4" max="4" width="57.42578125" customWidth="1"/>
    <col min="5" max="5" width="93.7109375" customWidth="1"/>
    <col min="6" max="6" width="92.28515625" customWidth="1"/>
    <col min="7" max="7" width="74" customWidth="1"/>
    <col min="8" max="8" width="42.85546875" style="20" customWidth="1"/>
    <col min="9" max="9" width="25.28515625" customWidth="1"/>
    <col min="10" max="10" width="26" customWidth="1"/>
    <col min="11" max="11" width="51.28515625" customWidth="1"/>
    <col min="12" max="12" width="30" customWidth="1"/>
    <col min="13" max="13" width="42.42578125" customWidth="1"/>
    <col min="14" max="14" width="27.5703125" style="20" customWidth="1"/>
    <col min="15" max="15" width="19.42578125" style="20" customWidth="1"/>
    <col min="16" max="16" width="18.85546875" style="20" customWidth="1"/>
  </cols>
  <sheetData>
    <row r="1" spans="1:25" ht="50.25" customHeight="1">
      <c r="A1" s="103"/>
      <c r="B1" s="103"/>
      <c r="C1" s="103"/>
      <c r="D1" s="103"/>
      <c r="E1" s="103"/>
      <c r="F1" s="103"/>
      <c r="G1" s="103"/>
      <c r="H1" s="103"/>
      <c r="I1" s="103"/>
      <c r="J1" s="103"/>
      <c r="K1" s="103"/>
      <c r="L1" s="103"/>
      <c r="M1" s="103"/>
      <c r="N1" s="103"/>
      <c r="O1" s="103"/>
      <c r="P1" s="22" t="s">
        <v>0</v>
      </c>
    </row>
    <row r="2" spans="1:25" ht="50.25" customHeight="1">
      <c r="A2" s="103"/>
      <c r="B2" s="103"/>
      <c r="C2" s="103"/>
      <c r="D2" s="103"/>
      <c r="E2" s="103"/>
      <c r="F2" s="103"/>
      <c r="G2" s="103"/>
      <c r="H2" s="103"/>
      <c r="I2" s="103"/>
      <c r="J2" s="103"/>
      <c r="K2" s="103"/>
      <c r="L2" s="103"/>
      <c r="M2" s="103"/>
      <c r="N2" s="103"/>
      <c r="O2" s="103"/>
      <c r="P2" s="23" t="s">
        <v>1</v>
      </c>
    </row>
    <row r="3" spans="1:25" ht="50.25" customHeight="1">
      <c r="A3" s="104" t="s">
        <v>2</v>
      </c>
      <c r="B3" s="104"/>
      <c r="C3" s="104"/>
      <c r="D3" s="104"/>
      <c r="E3" s="104"/>
      <c r="F3" s="104"/>
      <c r="G3" s="104"/>
      <c r="H3" s="104"/>
      <c r="I3" s="104"/>
      <c r="J3" s="104"/>
      <c r="K3" s="104"/>
      <c r="L3" s="104"/>
      <c r="M3" s="104"/>
      <c r="N3" s="104"/>
      <c r="O3" s="104"/>
      <c r="P3" s="104"/>
    </row>
    <row r="4" spans="1:25" ht="50.25" customHeight="1" thickBot="1">
      <c r="A4" s="104" t="s">
        <v>3</v>
      </c>
      <c r="B4" s="104"/>
      <c r="C4" s="104"/>
      <c r="D4" s="104"/>
      <c r="E4" s="104"/>
      <c r="F4" s="104"/>
      <c r="G4" s="104"/>
      <c r="H4" s="104"/>
      <c r="I4" s="104"/>
      <c r="J4" s="104"/>
      <c r="K4" s="104"/>
      <c r="L4" s="104"/>
      <c r="M4" s="104"/>
      <c r="N4" s="104"/>
      <c r="O4" s="104"/>
      <c r="P4" s="104"/>
    </row>
    <row r="5" spans="1:25" ht="60" customHeight="1">
      <c r="A5" s="105" t="s">
        <v>4</v>
      </c>
      <c r="B5" s="106"/>
      <c r="C5" s="106"/>
      <c r="D5" s="107"/>
      <c r="E5" s="17">
        <v>45202</v>
      </c>
      <c r="F5" s="15"/>
      <c r="G5" s="15"/>
      <c r="H5" s="108"/>
      <c r="I5" s="108"/>
      <c r="J5" s="108"/>
      <c r="K5" s="108"/>
      <c r="L5" s="108"/>
      <c r="M5" s="108"/>
      <c r="N5" s="108"/>
      <c r="O5" s="108"/>
      <c r="P5" s="109"/>
      <c r="Q5" s="24"/>
      <c r="R5" s="24"/>
      <c r="S5" s="24"/>
      <c r="T5" s="24"/>
      <c r="U5" s="24"/>
      <c r="V5" s="24"/>
      <c r="W5" s="24"/>
      <c r="X5" s="24"/>
      <c r="Y5" s="24"/>
    </row>
    <row r="6" spans="1:25" ht="60" customHeight="1">
      <c r="A6" s="98" t="s">
        <v>5</v>
      </c>
      <c r="B6" s="99"/>
      <c r="C6" s="99"/>
      <c r="D6" s="100"/>
      <c r="E6" s="18" t="s">
        <v>6</v>
      </c>
      <c r="F6" s="14"/>
      <c r="G6" s="14"/>
      <c r="H6" s="101"/>
      <c r="I6" s="101"/>
      <c r="J6" s="101"/>
      <c r="K6" s="101"/>
      <c r="L6" s="101"/>
      <c r="M6" s="101"/>
      <c r="N6" s="101"/>
      <c r="O6" s="101"/>
      <c r="P6" s="102"/>
      <c r="Q6" s="24"/>
      <c r="R6" s="24"/>
      <c r="S6" s="24"/>
      <c r="T6" s="24"/>
      <c r="U6" s="24"/>
      <c r="V6" s="24"/>
      <c r="W6" s="24"/>
      <c r="X6" s="24"/>
      <c r="Y6" s="24"/>
    </row>
    <row r="7" spans="1:25" ht="60" customHeight="1">
      <c r="A7" s="98" t="s">
        <v>7</v>
      </c>
      <c r="B7" s="99"/>
      <c r="C7" s="99"/>
      <c r="D7" s="100"/>
      <c r="E7" s="18" t="s">
        <v>8</v>
      </c>
      <c r="F7" s="14"/>
      <c r="G7" s="14"/>
      <c r="H7" s="101"/>
      <c r="I7" s="101"/>
      <c r="J7" s="101"/>
      <c r="K7" s="101"/>
      <c r="L7" s="101"/>
      <c r="M7" s="101"/>
      <c r="N7" s="101"/>
      <c r="O7" s="101"/>
      <c r="P7" s="102"/>
      <c r="Q7" s="24"/>
      <c r="R7" s="24"/>
      <c r="S7" s="24"/>
      <c r="T7" s="24"/>
      <c r="U7" s="24"/>
      <c r="V7" s="24"/>
      <c r="W7" s="24"/>
      <c r="X7" s="24"/>
      <c r="Y7" s="24"/>
    </row>
    <row r="8" spans="1:25" ht="60" customHeight="1">
      <c r="A8" s="98" t="s">
        <v>9</v>
      </c>
      <c r="B8" s="99"/>
      <c r="C8" s="99"/>
      <c r="D8" s="100"/>
      <c r="E8" s="18" t="s">
        <v>10</v>
      </c>
      <c r="F8" s="14"/>
      <c r="G8" s="14"/>
      <c r="H8" s="101"/>
      <c r="I8" s="101"/>
      <c r="J8" s="101"/>
      <c r="K8" s="101"/>
      <c r="L8" s="101"/>
      <c r="M8" s="101"/>
      <c r="N8" s="101"/>
      <c r="O8" s="101"/>
      <c r="P8" s="102"/>
      <c r="Q8" s="24"/>
      <c r="R8" s="24"/>
      <c r="S8" s="24"/>
      <c r="T8" s="24"/>
      <c r="U8" s="24"/>
      <c r="V8" s="24"/>
      <c r="W8" s="24"/>
      <c r="X8" s="24"/>
      <c r="Y8" s="24"/>
    </row>
    <row r="9" spans="1:25" ht="60" customHeight="1">
      <c r="A9" s="113" t="s">
        <v>11</v>
      </c>
      <c r="B9" s="114"/>
      <c r="C9" s="114"/>
      <c r="D9" s="115"/>
      <c r="E9" s="19" t="s">
        <v>12</v>
      </c>
      <c r="F9" s="16"/>
      <c r="G9" s="16"/>
      <c r="H9" s="101"/>
      <c r="I9" s="101"/>
      <c r="J9" s="101"/>
      <c r="K9" s="101"/>
      <c r="L9" s="101"/>
      <c r="M9" s="101"/>
      <c r="N9" s="101"/>
      <c r="O9" s="101"/>
      <c r="P9" s="102"/>
      <c r="Q9" s="24"/>
      <c r="R9" s="24"/>
      <c r="S9" s="24"/>
      <c r="T9" s="24"/>
      <c r="U9" s="24"/>
      <c r="V9" s="24"/>
      <c r="W9" s="24"/>
      <c r="X9" s="24"/>
      <c r="Y9" s="24"/>
    </row>
    <row r="10" spans="1:25" ht="60" customHeight="1">
      <c r="A10" s="98" t="s">
        <v>13</v>
      </c>
      <c r="B10" s="99"/>
      <c r="C10" s="99"/>
      <c r="D10" s="100"/>
      <c r="E10" s="18">
        <v>2878013</v>
      </c>
      <c r="F10" s="14"/>
      <c r="G10" s="14"/>
      <c r="H10" s="101"/>
      <c r="I10" s="101"/>
      <c r="J10" s="101"/>
      <c r="K10" s="101"/>
      <c r="L10" s="101"/>
      <c r="M10" s="101"/>
      <c r="N10" s="101"/>
      <c r="O10" s="101"/>
      <c r="P10" s="102"/>
      <c r="Q10" s="24"/>
      <c r="R10" s="24"/>
      <c r="S10" s="24"/>
      <c r="T10" s="24"/>
      <c r="U10" s="24"/>
      <c r="V10" s="24"/>
      <c r="W10" s="24"/>
      <c r="X10" s="24"/>
      <c r="Y10" s="24"/>
    </row>
    <row r="11" spans="1:25" ht="60" customHeight="1" thickBot="1">
      <c r="A11" s="116" t="s">
        <v>14</v>
      </c>
      <c r="B11" s="117"/>
      <c r="C11" s="117"/>
      <c r="D11" s="118"/>
      <c r="E11" s="14"/>
      <c r="F11" s="14"/>
      <c r="G11" s="14"/>
      <c r="H11" s="123" t="s">
        <v>15</v>
      </c>
      <c r="I11" s="125"/>
      <c r="J11" s="125"/>
      <c r="K11" s="125"/>
      <c r="L11" s="125"/>
      <c r="M11" s="125"/>
      <c r="N11" s="126" t="s">
        <v>16</v>
      </c>
      <c r="O11" s="126"/>
      <c r="P11" s="127"/>
      <c r="Q11" s="24"/>
      <c r="R11" s="24"/>
      <c r="S11" s="24"/>
      <c r="T11" s="24"/>
      <c r="U11" s="24"/>
      <c r="V11" s="24"/>
      <c r="W11" s="24"/>
      <c r="X11" s="24"/>
      <c r="Y11" s="24"/>
    </row>
    <row r="12" spans="1:25" ht="60" customHeight="1" thickBot="1">
      <c r="A12" s="119"/>
      <c r="B12" s="120"/>
      <c r="C12" s="120"/>
      <c r="D12" s="121"/>
      <c r="E12" s="14"/>
      <c r="F12" s="14"/>
      <c r="G12" s="14"/>
      <c r="H12" s="123" t="s">
        <v>17</v>
      </c>
      <c r="I12" s="125"/>
      <c r="J12" s="125"/>
      <c r="K12" s="125"/>
      <c r="L12" s="125"/>
      <c r="M12" s="125"/>
      <c r="N12" s="126" t="s">
        <v>16</v>
      </c>
      <c r="O12" s="126"/>
      <c r="P12" s="127"/>
      <c r="Q12" s="24"/>
      <c r="R12" s="24"/>
      <c r="S12" s="24"/>
      <c r="T12" s="24"/>
      <c r="U12" s="24"/>
      <c r="V12" s="24"/>
      <c r="W12" s="24"/>
      <c r="X12" s="24"/>
      <c r="Y12" s="24"/>
    </row>
    <row r="13" spans="1:25" ht="60" customHeight="1" thickBot="1">
      <c r="A13" s="119"/>
      <c r="B13" s="120"/>
      <c r="C13" s="120"/>
      <c r="D13" s="121"/>
      <c r="E13" s="14"/>
      <c r="F13" s="14"/>
      <c r="G13" s="14"/>
      <c r="H13" s="123" t="s">
        <v>18</v>
      </c>
      <c r="I13" s="125"/>
      <c r="J13" s="125"/>
      <c r="K13" s="125"/>
      <c r="L13" s="125"/>
      <c r="M13" s="125"/>
      <c r="N13" s="126" t="s">
        <v>16</v>
      </c>
      <c r="O13" s="126"/>
      <c r="P13" s="127"/>
      <c r="Q13" s="24"/>
      <c r="R13" s="24"/>
      <c r="S13" s="24"/>
      <c r="T13" s="24"/>
      <c r="U13" s="24"/>
      <c r="V13" s="24"/>
      <c r="W13" s="24"/>
      <c r="X13" s="24"/>
      <c r="Y13" s="24"/>
    </row>
    <row r="14" spans="1:25" ht="60" customHeight="1" thickBot="1">
      <c r="A14" s="122"/>
      <c r="B14" s="123"/>
      <c r="C14" s="123"/>
      <c r="D14" s="124"/>
      <c r="E14" s="13"/>
      <c r="F14" s="13"/>
      <c r="G14" s="13"/>
      <c r="H14" s="123" t="s">
        <v>19</v>
      </c>
      <c r="I14" s="125"/>
      <c r="J14" s="125"/>
      <c r="K14" s="125"/>
      <c r="L14" s="125"/>
      <c r="M14" s="125"/>
      <c r="N14" s="126" t="s">
        <v>16</v>
      </c>
      <c r="O14" s="126"/>
      <c r="P14" s="127"/>
      <c r="Q14" s="24"/>
      <c r="R14" s="24"/>
      <c r="S14" s="24"/>
      <c r="T14" s="24"/>
      <c r="U14" s="24"/>
      <c r="V14" s="24"/>
      <c r="W14" s="24"/>
      <c r="X14" s="24"/>
      <c r="Y14" s="24"/>
    </row>
    <row r="16" spans="1:25" s="4" customFormat="1" ht="47.1" customHeight="1">
      <c r="A16" s="110" t="s">
        <v>20</v>
      </c>
      <c r="B16" s="112" t="s">
        <v>21</v>
      </c>
      <c r="C16" s="129" t="s">
        <v>22</v>
      </c>
      <c r="D16" s="110" t="s">
        <v>23</v>
      </c>
      <c r="E16" s="110" t="s">
        <v>24</v>
      </c>
      <c r="F16" s="110" t="s">
        <v>25</v>
      </c>
      <c r="G16" s="110" t="s">
        <v>26</v>
      </c>
      <c r="H16" s="110" t="s">
        <v>27</v>
      </c>
      <c r="I16" s="112" t="s">
        <v>28</v>
      </c>
      <c r="J16" s="112"/>
      <c r="K16" s="110" t="s">
        <v>29</v>
      </c>
      <c r="L16" s="112" t="s">
        <v>30</v>
      </c>
      <c r="M16" s="112" t="s">
        <v>31</v>
      </c>
      <c r="N16" s="112"/>
      <c r="O16" s="112"/>
      <c r="P16" s="128" t="s">
        <v>32</v>
      </c>
    </row>
    <row r="17" spans="1:36" s="4" customFormat="1" ht="49.5" customHeight="1">
      <c r="A17" s="111"/>
      <c r="B17" s="112"/>
      <c r="C17" s="129"/>
      <c r="D17" s="111"/>
      <c r="E17" s="111"/>
      <c r="F17" s="111"/>
      <c r="G17" s="111"/>
      <c r="H17" s="111"/>
      <c r="I17" s="3" t="s">
        <v>33</v>
      </c>
      <c r="J17" s="3" t="s">
        <v>34</v>
      </c>
      <c r="K17" s="111"/>
      <c r="L17" s="112"/>
      <c r="M17" s="5" t="s">
        <v>35</v>
      </c>
      <c r="N17" s="5" t="s">
        <v>36</v>
      </c>
      <c r="O17" s="5" t="s">
        <v>37</v>
      </c>
      <c r="P17" s="128"/>
    </row>
    <row r="18" spans="1:36" ht="318.75" customHeight="1">
      <c r="A18" s="26" t="s">
        <v>132</v>
      </c>
      <c r="B18" s="30" t="s">
        <v>133</v>
      </c>
      <c r="C18" s="26" t="s">
        <v>134</v>
      </c>
      <c r="D18" s="41" t="s">
        <v>135</v>
      </c>
      <c r="E18" s="46" t="s">
        <v>136</v>
      </c>
      <c r="F18" s="44" t="s">
        <v>137</v>
      </c>
      <c r="G18" s="47" t="s">
        <v>138</v>
      </c>
      <c r="H18" s="28" t="s">
        <v>139</v>
      </c>
      <c r="I18" s="66">
        <f>+((432/4)*80%)</f>
        <v>86.4</v>
      </c>
      <c r="J18" s="66">
        <f>+((432/4)*20%)</f>
        <v>21.6</v>
      </c>
      <c r="K18" s="49" t="s">
        <v>140</v>
      </c>
      <c r="L18" s="31" t="s">
        <v>141</v>
      </c>
      <c r="M18" s="27" t="s">
        <v>142</v>
      </c>
      <c r="N18" s="27" t="s">
        <v>143</v>
      </c>
      <c r="O18" s="31" t="s">
        <v>144</v>
      </c>
      <c r="P18" s="27"/>
    </row>
    <row r="19" spans="1:36" ht="318.75">
      <c r="A19" s="26" t="s">
        <v>132</v>
      </c>
      <c r="B19" s="30" t="s">
        <v>145</v>
      </c>
      <c r="C19" s="26" t="s">
        <v>134</v>
      </c>
      <c r="D19" s="41" t="s">
        <v>146</v>
      </c>
      <c r="E19" s="46" t="s">
        <v>147</v>
      </c>
      <c r="F19" s="45" t="s">
        <v>148</v>
      </c>
      <c r="G19" s="47" t="s">
        <v>149</v>
      </c>
      <c r="H19" s="28" t="s">
        <v>139</v>
      </c>
      <c r="I19" s="66">
        <f t="shared" ref="I19:I21" si="0">+((432/4)*80%)</f>
        <v>86.4</v>
      </c>
      <c r="J19" s="66">
        <f t="shared" ref="J19:J21" si="1">+((432/4)*20%)</f>
        <v>21.6</v>
      </c>
      <c r="K19" s="49" t="s">
        <v>150</v>
      </c>
      <c r="L19" s="31" t="s">
        <v>141</v>
      </c>
      <c r="M19" s="27" t="s">
        <v>142</v>
      </c>
      <c r="N19" s="27" t="s">
        <v>143</v>
      </c>
      <c r="O19" s="31" t="s">
        <v>144</v>
      </c>
      <c r="P19" s="27"/>
    </row>
    <row r="20" spans="1:36" ht="395.25">
      <c r="A20" s="26" t="s">
        <v>132</v>
      </c>
      <c r="B20" s="30" t="s">
        <v>145</v>
      </c>
      <c r="C20" s="26" t="s">
        <v>134</v>
      </c>
      <c r="D20" s="41" t="s">
        <v>151</v>
      </c>
      <c r="E20" s="46" t="s">
        <v>152</v>
      </c>
      <c r="F20" s="45" t="s">
        <v>153</v>
      </c>
      <c r="G20" s="47" t="s">
        <v>154</v>
      </c>
      <c r="H20" s="28" t="s">
        <v>139</v>
      </c>
      <c r="I20" s="66">
        <f t="shared" si="0"/>
        <v>86.4</v>
      </c>
      <c r="J20" s="66">
        <f t="shared" si="1"/>
        <v>21.6</v>
      </c>
      <c r="K20" s="49" t="s">
        <v>155</v>
      </c>
      <c r="L20" s="31" t="s">
        <v>141</v>
      </c>
      <c r="M20" s="27" t="s">
        <v>142</v>
      </c>
      <c r="N20" s="27" t="s">
        <v>143</v>
      </c>
      <c r="O20" s="31" t="s">
        <v>144</v>
      </c>
      <c r="P20" s="27"/>
    </row>
    <row r="21" spans="1:36" ht="306">
      <c r="A21" s="26" t="s">
        <v>156</v>
      </c>
      <c r="B21" s="30" t="s">
        <v>145</v>
      </c>
      <c r="C21" s="26" t="s">
        <v>134</v>
      </c>
      <c r="D21" s="27" t="s">
        <v>157</v>
      </c>
      <c r="E21" s="46" t="s">
        <v>158</v>
      </c>
      <c r="F21" s="45" t="s">
        <v>159</v>
      </c>
      <c r="G21" s="48" t="s">
        <v>160</v>
      </c>
      <c r="H21" s="28" t="s">
        <v>139</v>
      </c>
      <c r="I21" s="66">
        <f t="shared" si="0"/>
        <v>86.4</v>
      </c>
      <c r="J21" s="66">
        <f t="shared" si="1"/>
        <v>21.6</v>
      </c>
      <c r="K21" s="49" t="s">
        <v>161</v>
      </c>
      <c r="L21" s="31" t="s">
        <v>141</v>
      </c>
      <c r="M21" s="27" t="s">
        <v>142</v>
      </c>
      <c r="N21" s="27" t="s">
        <v>143</v>
      </c>
      <c r="O21" s="31" t="s">
        <v>144</v>
      </c>
      <c r="P21" s="27"/>
    </row>
    <row r="22" spans="1:36" ht="267.75">
      <c r="A22" s="25" t="s">
        <v>156</v>
      </c>
      <c r="B22" s="30" t="s">
        <v>145</v>
      </c>
      <c r="C22" s="26" t="s">
        <v>162</v>
      </c>
      <c r="D22" s="26" t="s">
        <v>163</v>
      </c>
      <c r="E22" s="61" t="s">
        <v>164</v>
      </c>
      <c r="F22" s="62" t="s">
        <v>165</v>
      </c>
      <c r="G22" s="64" t="s">
        <v>166</v>
      </c>
      <c r="H22" s="28" t="s">
        <v>139</v>
      </c>
      <c r="I22" s="65">
        <v>12</v>
      </c>
      <c r="J22" s="32"/>
      <c r="K22" s="50" t="s">
        <v>167</v>
      </c>
      <c r="L22" s="31" t="s">
        <v>168</v>
      </c>
      <c r="M22" s="27" t="s">
        <v>169</v>
      </c>
      <c r="N22" s="27" t="s">
        <v>170</v>
      </c>
      <c r="O22" s="31" t="s">
        <v>171</v>
      </c>
      <c r="P22" s="27"/>
    </row>
    <row r="23" spans="1:36" ht="267.75">
      <c r="A23" s="25" t="s">
        <v>156</v>
      </c>
      <c r="B23" s="30" t="s">
        <v>145</v>
      </c>
      <c r="C23" s="26" t="s">
        <v>162</v>
      </c>
      <c r="D23" s="26" t="s">
        <v>172</v>
      </c>
      <c r="E23" s="63" t="s">
        <v>173</v>
      </c>
      <c r="F23" s="34" t="s">
        <v>174</v>
      </c>
      <c r="G23" s="36" t="s">
        <v>175</v>
      </c>
      <c r="H23" s="28" t="s">
        <v>139</v>
      </c>
      <c r="I23" s="65">
        <v>36</v>
      </c>
      <c r="J23" s="32"/>
      <c r="K23" s="50" t="s">
        <v>167</v>
      </c>
      <c r="L23" s="31" t="s">
        <v>168</v>
      </c>
      <c r="M23" s="27" t="s">
        <v>169</v>
      </c>
      <c r="N23" s="27" t="s">
        <v>170</v>
      </c>
      <c r="O23" s="31" t="s">
        <v>171</v>
      </c>
      <c r="P23" s="31"/>
    </row>
    <row r="24" spans="1:36" ht="267.75">
      <c r="A24" s="25" t="s">
        <v>132</v>
      </c>
      <c r="B24" s="30" t="s">
        <v>145</v>
      </c>
      <c r="C24" s="43" t="s">
        <v>176</v>
      </c>
      <c r="D24" s="26" t="s">
        <v>177</v>
      </c>
      <c r="F24" s="34"/>
      <c r="G24" s="35"/>
      <c r="H24" s="28" t="s">
        <v>139</v>
      </c>
      <c r="I24" s="65">
        <v>36</v>
      </c>
      <c r="J24" s="32"/>
      <c r="K24" s="50" t="s">
        <v>178</v>
      </c>
      <c r="L24" s="31" t="s">
        <v>168</v>
      </c>
      <c r="M24" s="27" t="s">
        <v>169</v>
      </c>
      <c r="N24" s="27" t="s">
        <v>170</v>
      </c>
      <c r="O24" s="31" t="s">
        <v>171</v>
      </c>
      <c r="P24" s="31"/>
    </row>
    <row r="25" spans="1:36" ht="267.75">
      <c r="A25" s="25" t="s">
        <v>132</v>
      </c>
      <c r="B25" s="30" t="s">
        <v>145</v>
      </c>
      <c r="C25" s="43" t="s">
        <v>176</v>
      </c>
      <c r="D25" s="26" t="s">
        <v>179</v>
      </c>
      <c r="F25" s="34"/>
      <c r="G25" s="35"/>
      <c r="H25" s="28" t="s">
        <v>139</v>
      </c>
      <c r="I25" s="65">
        <v>12</v>
      </c>
      <c r="J25" s="32"/>
      <c r="K25" s="50" t="s">
        <v>180</v>
      </c>
      <c r="L25" s="31" t="s">
        <v>168</v>
      </c>
      <c r="M25" s="27" t="s">
        <v>169</v>
      </c>
      <c r="N25" s="27" t="s">
        <v>170</v>
      </c>
      <c r="O25" s="31" t="s">
        <v>171</v>
      </c>
      <c r="P25" s="31"/>
    </row>
    <row r="26" spans="1:36" ht="267.75">
      <c r="A26" s="25" t="s">
        <v>156</v>
      </c>
      <c r="B26" s="30" t="s">
        <v>145</v>
      </c>
      <c r="C26" s="42" t="s">
        <v>181</v>
      </c>
      <c r="D26" s="26" t="s">
        <v>182</v>
      </c>
      <c r="F26" s="34"/>
      <c r="G26" s="36"/>
      <c r="H26" s="28" t="s">
        <v>139</v>
      </c>
      <c r="I26" s="29"/>
      <c r="J26" s="32"/>
      <c r="K26" s="50" t="s">
        <v>183</v>
      </c>
      <c r="L26" s="31" t="s">
        <v>168</v>
      </c>
      <c r="M26" s="27" t="s">
        <v>169</v>
      </c>
      <c r="N26" s="27" t="s">
        <v>170</v>
      </c>
      <c r="O26" s="31" t="s">
        <v>171</v>
      </c>
      <c r="P26" s="31"/>
    </row>
    <row r="27" spans="1:36" ht="267.75">
      <c r="A27" s="25" t="s">
        <v>156</v>
      </c>
      <c r="B27" s="30" t="s">
        <v>145</v>
      </c>
      <c r="C27" s="42" t="s">
        <v>181</v>
      </c>
      <c r="D27" s="27" t="s">
        <v>184</v>
      </c>
      <c r="F27" s="37"/>
      <c r="G27" s="38"/>
      <c r="H27" s="28" t="s">
        <v>139</v>
      </c>
      <c r="I27" s="29"/>
      <c r="J27" s="32"/>
      <c r="K27" s="50" t="s">
        <v>185</v>
      </c>
      <c r="L27" s="31" t="s">
        <v>168</v>
      </c>
      <c r="M27" s="27" t="s">
        <v>169</v>
      </c>
      <c r="N27" s="27" t="s">
        <v>170</v>
      </c>
      <c r="O27" s="31" t="s">
        <v>171</v>
      </c>
      <c r="P27" s="31"/>
    </row>
    <row r="28" spans="1:36" ht="267.75">
      <c r="A28" s="25" t="s">
        <v>156</v>
      </c>
      <c r="B28" s="30" t="s">
        <v>145</v>
      </c>
      <c r="C28" s="42" t="s">
        <v>186</v>
      </c>
      <c r="D28" s="26" t="s">
        <v>187</v>
      </c>
      <c r="F28" s="37"/>
      <c r="G28" s="38"/>
      <c r="H28" s="28" t="s">
        <v>139</v>
      </c>
      <c r="I28" s="29"/>
      <c r="J28" s="39"/>
      <c r="K28" s="50" t="s">
        <v>188</v>
      </c>
      <c r="L28" s="31" t="s">
        <v>168</v>
      </c>
      <c r="M28" s="27" t="s">
        <v>169</v>
      </c>
      <c r="N28" s="27" t="s">
        <v>170</v>
      </c>
      <c r="O28" s="31" t="s">
        <v>171</v>
      </c>
      <c r="P28" s="31"/>
    </row>
    <row r="29" spans="1:36" s="21" customFormat="1" ht="267.75">
      <c r="A29" s="25" t="s">
        <v>156</v>
      </c>
      <c r="B29" s="30" t="s">
        <v>145</v>
      </c>
      <c r="C29" s="42" t="s">
        <v>186</v>
      </c>
      <c r="D29" s="26" t="s">
        <v>189</v>
      </c>
      <c r="F29" s="37"/>
      <c r="G29" s="38"/>
      <c r="H29" s="28" t="s">
        <v>139</v>
      </c>
      <c r="I29" s="29"/>
      <c r="J29" s="25"/>
      <c r="K29" s="50" t="s">
        <v>185</v>
      </c>
      <c r="L29" s="31" t="s">
        <v>168</v>
      </c>
      <c r="M29" s="27" t="s">
        <v>169</v>
      </c>
      <c r="N29" s="27" t="s">
        <v>170</v>
      </c>
      <c r="O29" s="31" t="s">
        <v>171</v>
      </c>
      <c r="P29" s="31"/>
      <c r="Q29"/>
      <c r="R29"/>
      <c r="S29"/>
      <c r="T29"/>
      <c r="U29"/>
      <c r="V29"/>
      <c r="W29"/>
      <c r="X29"/>
      <c r="Y29"/>
      <c r="Z29"/>
      <c r="AA29"/>
      <c r="AB29"/>
      <c r="AC29"/>
      <c r="AD29"/>
      <c r="AE29"/>
      <c r="AF29"/>
      <c r="AG29"/>
      <c r="AH29"/>
      <c r="AI29"/>
      <c r="AJ29"/>
    </row>
    <row r="30" spans="1:36" s="21" customFormat="1" ht="267.75">
      <c r="A30" s="25" t="s">
        <v>132</v>
      </c>
      <c r="B30" s="30" t="s">
        <v>133</v>
      </c>
      <c r="C30" s="42" t="s">
        <v>128</v>
      </c>
      <c r="D30" s="27" t="s">
        <v>190</v>
      </c>
      <c r="F30" s="37"/>
      <c r="G30" s="40"/>
      <c r="H30" s="28" t="s">
        <v>139</v>
      </c>
      <c r="I30" s="29"/>
      <c r="J30" s="25"/>
      <c r="K30" s="50" t="s">
        <v>185</v>
      </c>
      <c r="L30" s="31" t="s">
        <v>168</v>
      </c>
      <c r="M30" s="27" t="s">
        <v>169</v>
      </c>
      <c r="N30" s="27" t="s">
        <v>170</v>
      </c>
      <c r="O30" s="31" t="s">
        <v>171</v>
      </c>
      <c r="P30" s="31"/>
      <c r="Q30"/>
      <c r="R30"/>
      <c r="S30"/>
      <c r="T30"/>
      <c r="U30"/>
      <c r="V30"/>
      <c r="W30"/>
      <c r="X30"/>
      <c r="Y30"/>
      <c r="Z30"/>
      <c r="AA30"/>
      <c r="AB30"/>
      <c r="AC30"/>
      <c r="AD30"/>
      <c r="AE30"/>
      <c r="AF30"/>
      <c r="AG30"/>
      <c r="AH30"/>
      <c r="AI30"/>
      <c r="AJ30"/>
    </row>
    <row r="31" spans="1:36" s="21" customFormat="1" ht="267.75">
      <c r="A31" s="25" t="s">
        <v>132</v>
      </c>
      <c r="B31" s="30" t="s">
        <v>145</v>
      </c>
      <c r="C31" s="42" t="s">
        <v>128</v>
      </c>
      <c r="D31" s="26" t="s">
        <v>191</v>
      </c>
      <c r="F31" s="25"/>
      <c r="G31" s="25"/>
      <c r="H31" s="28" t="s">
        <v>139</v>
      </c>
      <c r="I31" s="29"/>
      <c r="J31" s="25"/>
      <c r="K31" s="50" t="s">
        <v>183</v>
      </c>
      <c r="L31" s="31" t="s">
        <v>168</v>
      </c>
      <c r="M31" s="27" t="s">
        <v>169</v>
      </c>
      <c r="N31" s="27" t="s">
        <v>170</v>
      </c>
      <c r="O31" s="31" t="s">
        <v>171</v>
      </c>
      <c r="P31" s="31"/>
      <c r="Q31"/>
      <c r="R31"/>
      <c r="S31"/>
      <c r="T31"/>
      <c r="U31"/>
      <c r="V31"/>
      <c r="W31"/>
      <c r="X31"/>
      <c r="Y31"/>
      <c r="Z31"/>
      <c r="AA31"/>
      <c r="AB31"/>
      <c r="AC31"/>
      <c r="AD31"/>
      <c r="AE31"/>
      <c r="AF31"/>
      <c r="AG31"/>
      <c r="AH31"/>
      <c r="AI31"/>
      <c r="AJ31"/>
    </row>
  </sheetData>
  <mergeCells count="37">
    <mergeCell ref="M16:O16"/>
    <mergeCell ref="H13:M13"/>
    <mergeCell ref="N13:P13"/>
    <mergeCell ref="A16:A17"/>
    <mergeCell ref="B16:B17"/>
    <mergeCell ref="P16:P17"/>
    <mergeCell ref="C16:C17"/>
    <mergeCell ref="H16:H17"/>
    <mergeCell ref="I16:J16"/>
    <mergeCell ref="D16:D17"/>
    <mergeCell ref="L16:L17"/>
    <mergeCell ref="E16:E17"/>
    <mergeCell ref="F16:F17"/>
    <mergeCell ref="G16:G17"/>
    <mergeCell ref="K16:K17"/>
    <mergeCell ref="H14:M14"/>
    <mergeCell ref="H10:P10"/>
    <mergeCell ref="H11:M11"/>
    <mergeCell ref="N11:P11"/>
    <mergeCell ref="H12:M12"/>
    <mergeCell ref="N12:P12"/>
    <mergeCell ref="N14:P14"/>
    <mergeCell ref="A11:D14"/>
    <mergeCell ref="A1:O2"/>
    <mergeCell ref="A3:P3"/>
    <mergeCell ref="A4:P4"/>
    <mergeCell ref="H5:P5"/>
    <mergeCell ref="H6:P6"/>
    <mergeCell ref="H8:P8"/>
    <mergeCell ref="H9:P9"/>
    <mergeCell ref="A7:D7"/>
    <mergeCell ref="H7:P7"/>
    <mergeCell ref="A5:D5"/>
    <mergeCell ref="A6:D6"/>
    <mergeCell ref="A8:D8"/>
    <mergeCell ref="A9:D9"/>
    <mergeCell ref="A10:D1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A6EEC-7E51-433A-B5AC-29FBCB2A06FF}">
  <dimension ref="A1:AJ34"/>
  <sheetViews>
    <sheetView showGridLines="0" topLeftCell="A16" zoomScaleNormal="100" zoomScaleSheetLayoutView="55" zoomScalePageLayoutView="55" workbookViewId="0">
      <pane ySplit="2" topLeftCell="A18" activePane="bottomLeft" state="frozen"/>
      <selection pane="bottomLeft" activeCell="C18" sqref="C18"/>
      <selection activeCell="D16" sqref="D16"/>
    </sheetView>
  </sheetViews>
  <sheetFormatPr defaultColWidth="11.42578125" defaultRowHeight="15"/>
  <cols>
    <col min="1" max="1" width="18" style="20" customWidth="1"/>
    <col min="2" max="2" width="44.7109375" customWidth="1"/>
    <col min="3" max="3" width="56.85546875" customWidth="1"/>
    <col min="4" max="4" width="57.42578125" customWidth="1"/>
    <col min="5" max="5" width="78.140625" customWidth="1"/>
    <col min="6" max="6" width="85.7109375" customWidth="1"/>
    <col min="7" max="7" width="74" customWidth="1"/>
    <col min="8" max="8" width="42.85546875" style="20" customWidth="1"/>
    <col min="9" max="9" width="25.28515625" customWidth="1"/>
    <col min="10" max="10" width="26" customWidth="1"/>
    <col min="11" max="11" width="51.28515625" customWidth="1"/>
    <col min="12" max="12" width="30" customWidth="1"/>
    <col min="13" max="13" width="42.42578125" customWidth="1"/>
    <col min="14" max="14" width="27.5703125" style="20" customWidth="1"/>
    <col min="15" max="15" width="19.42578125" style="20" customWidth="1"/>
    <col min="16" max="16" width="18.85546875" style="20" customWidth="1"/>
  </cols>
  <sheetData>
    <row r="1" spans="1:25" ht="50.25" customHeight="1">
      <c r="A1" s="103"/>
      <c r="B1" s="103"/>
      <c r="C1" s="103"/>
      <c r="D1" s="103"/>
      <c r="E1" s="103"/>
      <c r="F1" s="103"/>
      <c r="G1" s="103"/>
      <c r="H1" s="103"/>
      <c r="I1" s="103"/>
      <c r="J1" s="103"/>
      <c r="K1" s="103"/>
      <c r="L1" s="103"/>
      <c r="M1" s="103"/>
      <c r="N1" s="103"/>
      <c r="O1" s="103"/>
      <c r="P1" s="22" t="s">
        <v>0</v>
      </c>
    </row>
    <row r="2" spans="1:25" ht="50.25" customHeight="1">
      <c r="A2" s="103"/>
      <c r="B2" s="103"/>
      <c r="C2" s="103"/>
      <c r="D2" s="103"/>
      <c r="E2" s="103"/>
      <c r="F2" s="103"/>
      <c r="G2" s="103"/>
      <c r="H2" s="103"/>
      <c r="I2" s="103"/>
      <c r="J2" s="103"/>
      <c r="K2" s="103"/>
      <c r="L2" s="103"/>
      <c r="M2" s="103"/>
      <c r="N2" s="103"/>
      <c r="O2" s="103"/>
      <c r="P2" s="23" t="s">
        <v>1</v>
      </c>
    </row>
    <row r="3" spans="1:25" ht="50.25" customHeight="1">
      <c r="A3" s="138" t="s">
        <v>2</v>
      </c>
      <c r="B3" s="138"/>
      <c r="C3" s="138"/>
      <c r="D3" s="138"/>
      <c r="E3" s="138"/>
      <c r="F3" s="138"/>
      <c r="G3" s="138"/>
      <c r="H3" s="138"/>
      <c r="I3" s="138"/>
      <c r="J3" s="138"/>
      <c r="K3" s="138"/>
      <c r="L3" s="138"/>
      <c r="M3" s="138"/>
      <c r="N3" s="138"/>
      <c r="O3" s="138"/>
      <c r="P3" s="138"/>
    </row>
    <row r="4" spans="1:25" ht="50.25" customHeight="1" thickBot="1">
      <c r="A4" s="138" t="s">
        <v>3</v>
      </c>
      <c r="B4" s="138"/>
      <c r="C4" s="138"/>
      <c r="D4" s="138"/>
      <c r="E4" s="138"/>
      <c r="F4" s="138"/>
      <c r="G4" s="138"/>
      <c r="H4" s="138"/>
      <c r="I4" s="138"/>
      <c r="J4" s="138"/>
      <c r="K4" s="138"/>
      <c r="L4" s="138"/>
      <c r="M4" s="138"/>
      <c r="N4" s="138"/>
      <c r="O4" s="138"/>
      <c r="P4" s="138"/>
    </row>
    <row r="5" spans="1:25" ht="60" customHeight="1">
      <c r="A5" s="105" t="s">
        <v>4</v>
      </c>
      <c r="B5" s="106"/>
      <c r="C5" s="106"/>
      <c r="D5" s="107"/>
      <c r="E5" s="17">
        <v>45202</v>
      </c>
      <c r="F5" s="15"/>
      <c r="G5" s="15"/>
      <c r="H5" s="108"/>
      <c r="I5" s="108"/>
      <c r="J5" s="108"/>
      <c r="K5" s="108"/>
      <c r="L5" s="108"/>
      <c r="M5" s="108"/>
      <c r="N5" s="108"/>
      <c r="O5" s="108"/>
      <c r="P5" s="109"/>
      <c r="Q5" s="24"/>
      <c r="R5" s="24"/>
      <c r="S5" s="24"/>
      <c r="T5" s="24"/>
      <c r="U5" s="24"/>
      <c r="V5" s="24"/>
      <c r="W5" s="24"/>
      <c r="X5" s="24"/>
      <c r="Y5" s="24"/>
    </row>
    <row r="6" spans="1:25" ht="60" customHeight="1">
      <c r="A6" s="98" t="s">
        <v>5</v>
      </c>
      <c r="B6" s="99"/>
      <c r="C6" s="99"/>
      <c r="D6" s="100"/>
      <c r="E6" s="18" t="s">
        <v>6</v>
      </c>
      <c r="F6" s="14"/>
      <c r="G6" s="14"/>
      <c r="H6" s="101"/>
      <c r="I6" s="101"/>
      <c r="J6" s="101"/>
      <c r="K6" s="101"/>
      <c r="L6" s="101"/>
      <c r="M6" s="101"/>
      <c r="N6" s="101"/>
      <c r="O6" s="101"/>
      <c r="P6" s="102"/>
      <c r="Q6" s="24"/>
      <c r="R6" s="24"/>
      <c r="S6" s="24"/>
      <c r="T6" s="24"/>
      <c r="U6" s="24"/>
      <c r="V6" s="24"/>
      <c r="W6" s="24"/>
      <c r="X6" s="24"/>
      <c r="Y6" s="24"/>
    </row>
    <row r="7" spans="1:25" ht="60" customHeight="1">
      <c r="A7" s="98" t="s">
        <v>7</v>
      </c>
      <c r="B7" s="99"/>
      <c r="C7" s="99"/>
      <c r="D7" s="100"/>
      <c r="E7" s="18" t="s">
        <v>8</v>
      </c>
      <c r="F7" s="14"/>
      <c r="G7" s="14"/>
      <c r="H7" s="101"/>
      <c r="I7" s="101"/>
      <c r="J7" s="101"/>
      <c r="K7" s="101"/>
      <c r="L7" s="101"/>
      <c r="M7" s="101"/>
      <c r="N7" s="101"/>
      <c r="O7" s="101"/>
      <c r="P7" s="102"/>
      <c r="Q7" s="24"/>
      <c r="R7" s="24"/>
      <c r="S7" s="24"/>
      <c r="T7" s="24"/>
      <c r="U7" s="24"/>
      <c r="V7" s="24"/>
      <c r="W7" s="24"/>
      <c r="X7" s="24"/>
      <c r="Y7" s="24"/>
    </row>
    <row r="8" spans="1:25" ht="60" customHeight="1">
      <c r="A8" s="98" t="s">
        <v>9</v>
      </c>
      <c r="B8" s="99"/>
      <c r="C8" s="99"/>
      <c r="D8" s="100"/>
      <c r="E8" s="18" t="s">
        <v>10</v>
      </c>
      <c r="F8" s="14"/>
      <c r="G8" s="14"/>
      <c r="H8" s="101"/>
      <c r="I8" s="101"/>
      <c r="J8" s="101"/>
      <c r="K8" s="101"/>
      <c r="L8" s="101"/>
      <c r="M8" s="101"/>
      <c r="N8" s="101"/>
      <c r="O8" s="101"/>
      <c r="P8" s="102"/>
      <c r="Q8" s="24"/>
      <c r="R8" s="24"/>
      <c r="S8" s="24"/>
      <c r="T8" s="24"/>
      <c r="U8" s="24"/>
      <c r="V8" s="24"/>
      <c r="W8" s="24"/>
      <c r="X8" s="24"/>
      <c r="Y8" s="24"/>
    </row>
    <row r="9" spans="1:25" ht="60" customHeight="1">
      <c r="A9" s="98" t="s">
        <v>11</v>
      </c>
      <c r="B9" s="99"/>
      <c r="C9" s="99"/>
      <c r="D9" s="100"/>
      <c r="E9" s="18" t="s">
        <v>12</v>
      </c>
      <c r="F9" s="14"/>
      <c r="G9" s="14"/>
      <c r="H9" s="101"/>
      <c r="I9" s="101"/>
      <c r="J9" s="101"/>
      <c r="K9" s="101"/>
      <c r="L9" s="101"/>
      <c r="M9" s="101"/>
      <c r="N9" s="101"/>
      <c r="O9" s="101"/>
      <c r="P9" s="102"/>
      <c r="Q9" s="24"/>
      <c r="R9" s="24"/>
      <c r="S9" s="24"/>
      <c r="T9" s="24"/>
      <c r="U9" s="24"/>
      <c r="V9" s="24"/>
      <c r="W9" s="24"/>
      <c r="X9" s="24"/>
      <c r="Y9" s="24"/>
    </row>
    <row r="10" spans="1:25" ht="60" customHeight="1">
      <c r="A10" s="98" t="s">
        <v>13</v>
      </c>
      <c r="B10" s="99"/>
      <c r="C10" s="99"/>
      <c r="D10" s="100"/>
      <c r="E10" s="18">
        <v>2878013</v>
      </c>
      <c r="F10" s="14"/>
      <c r="G10" s="14"/>
      <c r="H10" s="101"/>
      <c r="I10" s="101"/>
      <c r="J10" s="101"/>
      <c r="K10" s="101"/>
      <c r="L10" s="101"/>
      <c r="M10" s="101"/>
      <c r="N10" s="101"/>
      <c r="O10" s="101"/>
      <c r="P10" s="102"/>
      <c r="Q10" s="24"/>
      <c r="R10" s="24"/>
      <c r="S10" s="24"/>
      <c r="T10" s="24"/>
      <c r="U10" s="24"/>
      <c r="V10" s="24"/>
      <c r="W10" s="24"/>
      <c r="X10" s="24"/>
      <c r="Y10" s="24"/>
    </row>
    <row r="11" spans="1:25" ht="60" customHeight="1" thickBot="1">
      <c r="A11" s="116" t="s">
        <v>14</v>
      </c>
      <c r="B11" s="117"/>
      <c r="C11" s="117"/>
      <c r="D11" s="118"/>
      <c r="E11" s="14"/>
      <c r="F11" s="14"/>
      <c r="G11" s="14"/>
      <c r="H11" s="123" t="s">
        <v>15</v>
      </c>
      <c r="I11" s="125"/>
      <c r="J11" s="125"/>
      <c r="K11" s="125"/>
      <c r="L11" s="125"/>
      <c r="M11" s="125"/>
      <c r="N11" s="126" t="s">
        <v>16</v>
      </c>
      <c r="O11" s="126"/>
      <c r="P11" s="127"/>
      <c r="Q11" s="24"/>
      <c r="R11" s="24"/>
      <c r="S11" s="24"/>
      <c r="T11" s="24"/>
      <c r="U11" s="24"/>
      <c r="V11" s="24"/>
      <c r="W11" s="24"/>
      <c r="X11" s="24"/>
      <c r="Y11" s="24"/>
    </row>
    <row r="12" spans="1:25" ht="60" customHeight="1" thickBot="1">
      <c r="A12" s="119"/>
      <c r="B12" s="120"/>
      <c r="C12" s="120"/>
      <c r="D12" s="121"/>
      <c r="E12" s="14"/>
      <c r="F12" s="14"/>
      <c r="G12" s="14"/>
      <c r="H12" s="123" t="s">
        <v>17</v>
      </c>
      <c r="I12" s="125"/>
      <c r="J12" s="125"/>
      <c r="K12" s="125"/>
      <c r="L12" s="125"/>
      <c r="M12" s="125"/>
      <c r="N12" s="126" t="s">
        <v>16</v>
      </c>
      <c r="O12" s="126"/>
      <c r="P12" s="127"/>
      <c r="Q12" s="24"/>
      <c r="R12" s="24"/>
      <c r="S12" s="24"/>
      <c r="T12" s="24"/>
      <c r="U12" s="24"/>
      <c r="V12" s="24"/>
      <c r="W12" s="24"/>
      <c r="X12" s="24"/>
      <c r="Y12" s="24"/>
    </row>
    <row r="13" spans="1:25" ht="60" customHeight="1" thickBot="1">
      <c r="A13" s="119"/>
      <c r="B13" s="120"/>
      <c r="C13" s="120"/>
      <c r="D13" s="121"/>
      <c r="E13" s="14"/>
      <c r="F13" s="14"/>
      <c r="G13" s="14"/>
      <c r="H13" s="123" t="s">
        <v>18</v>
      </c>
      <c r="I13" s="125"/>
      <c r="J13" s="125"/>
      <c r="K13" s="125"/>
      <c r="L13" s="125"/>
      <c r="M13" s="125"/>
      <c r="N13" s="126" t="s">
        <v>16</v>
      </c>
      <c r="O13" s="126"/>
      <c r="P13" s="127"/>
      <c r="Q13" s="24"/>
      <c r="R13" s="24"/>
      <c r="S13" s="24"/>
      <c r="T13" s="24"/>
      <c r="U13" s="24"/>
      <c r="V13" s="24"/>
      <c r="W13" s="24"/>
      <c r="X13" s="24"/>
      <c r="Y13" s="24"/>
    </row>
    <row r="14" spans="1:25" ht="60" customHeight="1" thickBot="1">
      <c r="A14" s="122"/>
      <c r="B14" s="123"/>
      <c r="C14" s="123"/>
      <c r="D14" s="124"/>
      <c r="E14" s="13"/>
      <c r="F14" s="13"/>
      <c r="G14" s="13"/>
      <c r="H14" s="123" t="s">
        <v>19</v>
      </c>
      <c r="I14" s="125"/>
      <c r="J14" s="125"/>
      <c r="K14" s="125"/>
      <c r="L14" s="125"/>
      <c r="M14" s="125"/>
      <c r="N14" s="126" t="s">
        <v>16</v>
      </c>
      <c r="O14" s="126"/>
      <c r="P14" s="127"/>
      <c r="Q14" s="24"/>
      <c r="R14" s="24"/>
      <c r="S14" s="24"/>
      <c r="T14" s="24"/>
      <c r="U14" s="24"/>
      <c r="V14" s="24"/>
      <c r="W14" s="24"/>
      <c r="X14" s="24"/>
      <c r="Y14" s="24"/>
    </row>
    <row r="15" spans="1:25" ht="15.75" thickBot="1"/>
    <row r="16" spans="1:25" s="4" customFormat="1" ht="47.1" customHeight="1">
      <c r="A16" s="136" t="s">
        <v>20</v>
      </c>
      <c r="B16" s="130" t="s">
        <v>21</v>
      </c>
      <c r="C16" s="133" t="s">
        <v>22</v>
      </c>
      <c r="D16" s="130" t="s">
        <v>23</v>
      </c>
      <c r="E16" s="130" t="s">
        <v>24</v>
      </c>
      <c r="F16" s="130" t="s">
        <v>25</v>
      </c>
      <c r="G16" s="130" t="s">
        <v>26</v>
      </c>
      <c r="H16" s="130" t="s">
        <v>27</v>
      </c>
      <c r="I16" s="130" t="s">
        <v>28</v>
      </c>
      <c r="J16" s="130"/>
      <c r="K16" s="130" t="s">
        <v>29</v>
      </c>
      <c r="L16" s="130" t="s">
        <v>30</v>
      </c>
      <c r="M16" s="130" t="s">
        <v>31</v>
      </c>
      <c r="N16" s="130"/>
      <c r="O16" s="130"/>
      <c r="P16" s="131" t="s">
        <v>32</v>
      </c>
    </row>
    <row r="17" spans="1:36" s="4" customFormat="1" ht="49.5" customHeight="1" thickBot="1">
      <c r="A17" s="137"/>
      <c r="B17" s="135"/>
      <c r="C17" s="134"/>
      <c r="D17" s="135"/>
      <c r="E17" s="135"/>
      <c r="F17" s="135"/>
      <c r="G17" s="135"/>
      <c r="H17" s="135"/>
      <c r="I17" s="83" t="s">
        <v>33</v>
      </c>
      <c r="J17" s="83" t="s">
        <v>34</v>
      </c>
      <c r="K17" s="135"/>
      <c r="L17" s="135"/>
      <c r="M17" s="84" t="s">
        <v>35</v>
      </c>
      <c r="N17" s="84" t="s">
        <v>36</v>
      </c>
      <c r="O17" s="84" t="s">
        <v>37</v>
      </c>
      <c r="P17" s="132"/>
    </row>
    <row r="18" spans="1:36" ht="318.75" customHeight="1">
      <c r="A18" s="74" t="s">
        <v>192</v>
      </c>
      <c r="B18" s="75" t="s">
        <v>193</v>
      </c>
      <c r="C18" s="76" t="s">
        <v>194</v>
      </c>
      <c r="D18" s="77" t="s">
        <v>195</v>
      </c>
      <c r="E18" s="78" t="s">
        <v>196</v>
      </c>
      <c r="F18" s="79" t="s">
        <v>197</v>
      </c>
      <c r="G18" s="48" t="s">
        <v>198</v>
      </c>
      <c r="H18" s="51" t="s">
        <v>199</v>
      </c>
      <c r="I18" s="85">
        <f>((336/4)*80%)</f>
        <v>67.2</v>
      </c>
      <c r="J18" s="85">
        <f>((336/4)*20%)</f>
        <v>16.8</v>
      </c>
      <c r="K18" s="80" t="s">
        <v>200</v>
      </c>
      <c r="L18" s="81" t="s">
        <v>201</v>
      </c>
      <c r="M18" s="82" t="s">
        <v>202</v>
      </c>
      <c r="N18" s="82" t="s">
        <v>70</v>
      </c>
      <c r="O18" s="81" t="s">
        <v>203</v>
      </c>
      <c r="P18" s="82"/>
    </row>
    <row r="19" spans="1:36" ht="331.5">
      <c r="A19" s="26" t="s">
        <v>192</v>
      </c>
      <c r="B19" s="30" t="s">
        <v>193</v>
      </c>
      <c r="C19" s="6" t="s">
        <v>194</v>
      </c>
      <c r="D19" s="70" t="s">
        <v>204</v>
      </c>
      <c r="E19" s="46" t="s">
        <v>205</v>
      </c>
      <c r="F19" s="45" t="s">
        <v>206</v>
      </c>
      <c r="G19" s="47" t="s">
        <v>207</v>
      </c>
      <c r="H19" s="51" t="s">
        <v>199</v>
      </c>
      <c r="I19" s="85">
        <f t="shared" ref="I19:I21" si="0">((336/4)*80%)</f>
        <v>67.2</v>
      </c>
      <c r="J19" s="85">
        <f t="shared" ref="J19:J21" si="1">((336/4)*20%)</f>
        <v>16.8</v>
      </c>
      <c r="K19" s="80" t="s">
        <v>208</v>
      </c>
      <c r="L19" s="81" t="s">
        <v>209</v>
      </c>
      <c r="M19" s="82" t="s">
        <v>202</v>
      </c>
      <c r="N19" s="27" t="s">
        <v>170</v>
      </c>
      <c r="O19" s="81" t="s">
        <v>203</v>
      </c>
      <c r="P19" s="27"/>
    </row>
    <row r="20" spans="1:36" ht="293.25">
      <c r="A20" s="26" t="s">
        <v>192</v>
      </c>
      <c r="B20" s="30" t="s">
        <v>193</v>
      </c>
      <c r="C20" s="6" t="s">
        <v>194</v>
      </c>
      <c r="D20" s="70" t="s">
        <v>210</v>
      </c>
      <c r="E20" s="46" t="s">
        <v>211</v>
      </c>
      <c r="F20" s="45" t="s">
        <v>212</v>
      </c>
      <c r="G20" s="47" t="s">
        <v>213</v>
      </c>
      <c r="H20" s="51" t="s">
        <v>199</v>
      </c>
      <c r="I20" s="85">
        <f t="shared" si="0"/>
        <v>67.2</v>
      </c>
      <c r="J20" s="85">
        <f t="shared" si="1"/>
        <v>16.8</v>
      </c>
      <c r="K20" s="80" t="s">
        <v>214</v>
      </c>
      <c r="L20" s="81" t="s">
        <v>215</v>
      </c>
      <c r="M20" s="82" t="s">
        <v>202</v>
      </c>
      <c r="N20" s="27" t="s">
        <v>170</v>
      </c>
      <c r="O20" s="81" t="s">
        <v>203</v>
      </c>
      <c r="P20" s="27"/>
    </row>
    <row r="21" spans="1:36" ht="293.25">
      <c r="A21" s="26" t="s">
        <v>192</v>
      </c>
      <c r="B21" s="30" t="s">
        <v>193</v>
      </c>
      <c r="C21" s="6" t="s">
        <v>194</v>
      </c>
      <c r="D21" s="71" t="s">
        <v>216</v>
      </c>
      <c r="E21" s="46" t="s">
        <v>217</v>
      </c>
      <c r="F21" s="45" t="s">
        <v>218</v>
      </c>
      <c r="G21" s="48" t="s">
        <v>219</v>
      </c>
      <c r="H21" s="51" t="s">
        <v>199</v>
      </c>
      <c r="I21" s="85">
        <f t="shared" si="0"/>
        <v>67.2</v>
      </c>
      <c r="J21" s="85">
        <f t="shared" si="1"/>
        <v>16.8</v>
      </c>
      <c r="K21" s="80" t="s">
        <v>220</v>
      </c>
      <c r="L21" s="81" t="s">
        <v>209</v>
      </c>
      <c r="M21" s="82" t="s">
        <v>202</v>
      </c>
      <c r="N21" s="27" t="s">
        <v>170</v>
      </c>
      <c r="O21" s="81" t="s">
        <v>203</v>
      </c>
      <c r="P21" s="27"/>
    </row>
    <row r="22" spans="1:36" ht="409.5">
      <c r="A22" s="26" t="s">
        <v>192</v>
      </c>
      <c r="B22" s="30" t="s">
        <v>193</v>
      </c>
      <c r="C22" s="49" t="s">
        <v>221</v>
      </c>
      <c r="D22" s="49" t="s">
        <v>222</v>
      </c>
      <c r="E22" s="88" t="s">
        <v>223</v>
      </c>
      <c r="F22" s="89" t="s">
        <v>224</v>
      </c>
      <c r="G22" s="91" t="s">
        <v>225</v>
      </c>
      <c r="H22" s="51" t="s">
        <v>199</v>
      </c>
      <c r="I22" s="85">
        <f>((288/4)*80%)</f>
        <v>57.6</v>
      </c>
      <c r="J22" s="85">
        <f>((288/4)*20%)</f>
        <v>14.4</v>
      </c>
      <c r="K22" s="50" t="s">
        <v>226</v>
      </c>
      <c r="L22" s="81" t="s">
        <v>227</v>
      </c>
      <c r="M22" s="27" t="s">
        <v>169</v>
      </c>
      <c r="N22" s="27" t="s">
        <v>70</v>
      </c>
      <c r="O22" s="31" t="s">
        <v>171</v>
      </c>
      <c r="P22" s="27"/>
    </row>
    <row r="23" spans="1:36" ht="395.25">
      <c r="A23" s="26" t="s">
        <v>192</v>
      </c>
      <c r="B23" s="30" t="s">
        <v>193</v>
      </c>
      <c r="C23" s="68" t="s">
        <v>221</v>
      </c>
      <c r="D23" s="68" t="s">
        <v>228</v>
      </c>
      <c r="E23" s="88" t="s">
        <v>229</v>
      </c>
      <c r="F23" s="90" t="s">
        <v>230</v>
      </c>
      <c r="G23" s="91" t="s">
        <v>231</v>
      </c>
      <c r="H23" s="51" t="s">
        <v>199</v>
      </c>
      <c r="I23" s="85">
        <f t="shared" ref="I23:I25" si="2">((288/4)*80%)</f>
        <v>57.6</v>
      </c>
      <c r="J23" s="85">
        <f t="shared" ref="J23:J25" si="3">((288/4)*20%)</f>
        <v>14.4</v>
      </c>
      <c r="K23" s="50" t="s">
        <v>232</v>
      </c>
      <c r="L23" s="81" t="s">
        <v>227</v>
      </c>
      <c r="M23" s="27" t="s">
        <v>169</v>
      </c>
      <c r="N23" s="27" t="s">
        <v>70</v>
      </c>
      <c r="O23" s="31" t="s">
        <v>171</v>
      </c>
      <c r="P23" s="31"/>
    </row>
    <row r="24" spans="1:36" ht="293.25">
      <c r="A24" s="26" t="s">
        <v>192</v>
      </c>
      <c r="B24" s="30" t="s">
        <v>193</v>
      </c>
      <c r="C24" s="68" t="s">
        <v>221</v>
      </c>
      <c r="D24" s="68" t="s">
        <v>233</v>
      </c>
      <c r="E24" s="88" t="s">
        <v>234</v>
      </c>
      <c r="F24" s="90" t="s">
        <v>235</v>
      </c>
      <c r="G24" s="91" t="s">
        <v>236</v>
      </c>
      <c r="H24" s="51" t="s">
        <v>199</v>
      </c>
      <c r="I24" s="85">
        <f t="shared" si="2"/>
        <v>57.6</v>
      </c>
      <c r="J24" s="85">
        <f t="shared" si="3"/>
        <v>14.4</v>
      </c>
      <c r="K24" s="50" t="s">
        <v>237</v>
      </c>
      <c r="L24" s="81" t="s">
        <v>227</v>
      </c>
      <c r="M24" s="27" t="s">
        <v>169</v>
      </c>
      <c r="N24" s="27" t="s">
        <v>70</v>
      </c>
      <c r="O24" s="31" t="s">
        <v>171</v>
      </c>
      <c r="P24" s="31"/>
    </row>
    <row r="25" spans="1:36" ht="267.75">
      <c r="A25" s="26" t="s">
        <v>192</v>
      </c>
      <c r="B25" s="30" t="s">
        <v>193</v>
      </c>
      <c r="C25" s="68" t="s">
        <v>221</v>
      </c>
      <c r="D25" s="73" t="s">
        <v>238</v>
      </c>
      <c r="E25" s="88" t="s">
        <v>239</v>
      </c>
      <c r="F25" s="90" t="s">
        <v>240</v>
      </c>
      <c r="G25" s="92" t="s">
        <v>241</v>
      </c>
      <c r="H25" s="51" t="s">
        <v>199</v>
      </c>
      <c r="I25" s="85">
        <f t="shared" si="2"/>
        <v>57.6</v>
      </c>
      <c r="J25" s="85">
        <f t="shared" si="3"/>
        <v>14.4</v>
      </c>
      <c r="K25" s="50" t="s">
        <v>237</v>
      </c>
      <c r="L25" s="81" t="s">
        <v>227</v>
      </c>
      <c r="M25" s="27" t="s">
        <v>169</v>
      </c>
      <c r="N25" s="27" t="s">
        <v>70</v>
      </c>
      <c r="O25" s="31" t="s">
        <v>171</v>
      </c>
      <c r="P25" s="31"/>
    </row>
    <row r="26" spans="1:36" ht="267.75">
      <c r="A26" s="68" t="s">
        <v>242</v>
      </c>
      <c r="B26" s="86" t="s">
        <v>243</v>
      </c>
      <c r="C26" s="49" t="s">
        <v>244</v>
      </c>
      <c r="D26" s="72" t="s">
        <v>245</v>
      </c>
      <c r="F26" s="34"/>
      <c r="G26" s="36"/>
      <c r="H26" s="28"/>
      <c r="I26" s="29"/>
      <c r="J26" s="32"/>
      <c r="K26" s="50"/>
      <c r="L26" s="81" t="s">
        <v>246</v>
      </c>
      <c r="M26" s="27" t="s">
        <v>169</v>
      </c>
      <c r="N26" s="27" t="s">
        <v>170</v>
      </c>
      <c r="O26" s="31" t="s">
        <v>171</v>
      </c>
      <c r="P26" s="31"/>
    </row>
    <row r="27" spans="1:36" ht="267.75">
      <c r="A27" s="68" t="s">
        <v>242</v>
      </c>
      <c r="B27" s="86" t="s">
        <v>243</v>
      </c>
      <c r="C27" s="49" t="s">
        <v>244</v>
      </c>
      <c r="D27" s="67" t="s">
        <v>247</v>
      </c>
      <c r="F27" s="37"/>
      <c r="G27" s="38"/>
      <c r="H27" s="28"/>
      <c r="I27" s="29"/>
      <c r="J27" s="32"/>
      <c r="K27" s="50"/>
      <c r="L27" s="81" t="s">
        <v>246</v>
      </c>
      <c r="M27" s="27" t="s">
        <v>169</v>
      </c>
      <c r="N27" s="27" t="s">
        <v>170</v>
      </c>
      <c r="O27" s="31" t="s">
        <v>171</v>
      </c>
      <c r="P27" s="31"/>
    </row>
    <row r="28" spans="1:36" ht="267.75">
      <c r="A28" s="68" t="s">
        <v>242</v>
      </c>
      <c r="B28" s="86" t="s">
        <v>243</v>
      </c>
      <c r="C28" s="49" t="s">
        <v>248</v>
      </c>
      <c r="D28" s="67" t="s">
        <v>249</v>
      </c>
      <c r="F28" s="37"/>
      <c r="G28" s="38"/>
      <c r="H28" s="28"/>
      <c r="I28" s="29"/>
      <c r="J28" s="39"/>
      <c r="K28" s="50"/>
      <c r="L28" s="81" t="s">
        <v>246</v>
      </c>
      <c r="M28" s="27" t="s">
        <v>169</v>
      </c>
      <c r="N28" s="27" t="s">
        <v>170</v>
      </c>
      <c r="O28" s="31" t="s">
        <v>171</v>
      </c>
      <c r="P28" s="31"/>
    </row>
    <row r="29" spans="1:36" s="21" customFormat="1" ht="267.75">
      <c r="A29" s="68" t="s">
        <v>242</v>
      </c>
      <c r="B29" s="86" t="s">
        <v>243</v>
      </c>
      <c r="C29" s="49" t="s">
        <v>248</v>
      </c>
      <c r="D29" s="67" t="s">
        <v>250</v>
      </c>
      <c r="F29" s="37"/>
      <c r="G29" s="38"/>
      <c r="H29" s="28"/>
      <c r="I29" s="29"/>
      <c r="J29" s="25"/>
      <c r="K29" s="50"/>
      <c r="L29" s="81" t="s">
        <v>246</v>
      </c>
      <c r="M29" s="27" t="s">
        <v>169</v>
      </c>
      <c r="N29" s="27" t="s">
        <v>170</v>
      </c>
      <c r="O29" s="31" t="s">
        <v>171</v>
      </c>
      <c r="P29" s="31"/>
      <c r="Q29"/>
      <c r="R29"/>
      <c r="S29"/>
      <c r="T29"/>
      <c r="U29"/>
      <c r="V29"/>
      <c r="W29"/>
      <c r="X29"/>
      <c r="Y29"/>
      <c r="Z29"/>
      <c r="AA29"/>
      <c r="AB29"/>
      <c r="AC29"/>
      <c r="AD29"/>
      <c r="AE29"/>
      <c r="AF29"/>
      <c r="AG29"/>
      <c r="AH29"/>
      <c r="AI29"/>
      <c r="AJ29"/>
    </row>
    <row r="30" spans="1:36" s="21" customFormat="1" ht="267.75">
      <c r="A30" s="68" t="s">
        <v>242</v>
      </c>
      <c r="B30" s="86" t="s">
        <v>243</v>
      </c>
      <c r="C30" s="49" t="s">
        <v>251</v>
      </c>
      <c r="D30" s="67" t="s">
        <v>252</v>
      </c>
      <c r="F30" s="37"/>
      <c r="G30" s="40"/>
      <c r="H30" s="28"/>
      <c r="I30" s="29"/>
      <c r="J30" s="25"/>
      <c r="K30" s="50"/>
      <c r="L30" s="81" t="s">
        <v>246</v>
      </c>
      <c r="M30" s="27" t="s">
        <v>169</v>
      </c>
      <c r="N30" s="27" t="s">
        <v>170</v>
      </c>
      <c r="O30" s="31" t="s">
        <v>171</v>
      </c>
      <c r="P30" s="31"/>
      <c r="Q30"/>
      <c r="R30"/>
      <c r="S30"/>
      <c r="T30"/>
      <c r="U30"/>
      <c r="V30"/>
      <c r="W30"/>
      <c r="X30"/>
      <c r="Y30"/>
      <c r="Z30"/>
      <c r="AA30"/>
      <c r="AB30"/>
      <c r="AC30"/>
      <c r="AD30"/>
      <c r="AE30"/>
      <c r="AF30"/>
      <c r="AG30"/>
      <c r="AH30"/>
      <c r="AI30"/>
      <c r="AJ30"/>
    </row>
    <row r="31" spans="1:36" s="21" customFormat="1" ht="198" customHeight="1">
      <c r="A31" s="68" t="s">
        <v>242</v>
      </c>
      <c r="B31" s="86" t="s">
        <v>243</v>
      </c>
      <c r="C31" s="49" t="s">
        <v>253</v>
      </c>
      <c r="D31" s="67" t="s">
        <v>254</v>
      </c>
      <c r="F31" s="25"/>
      <c r="G31" s="25"/>
      <c r="H31" s="28"/>
      <c r="I31" s="29"/>
      <c r="J31" s="25"/>
      <c r="K31" s="50"/>
      <c r="L31" s="81" t="s">
        <v>246</v>
      </c>
      <c r="M31" s="27" t="s">
        <v>169</v>
      </c>
      <c r="N31" s="27" t="s">
        <v>170</v>
      </c>
      <c r="O31" s="31" t="s">
        <v>171</v>
      </c>
      <c r="P31" s="31"/>
      <c r="Q31"/>
      <c r="R31"/>
      <c r="S31"/>
      <c r="T31"/>
      <c r="U31"/>
      <c r="V31"/>
      <c r="W31"/>
      <c r="X31"/>
      <c r="Y31"/>
      <c r="Z31"/>
      <c r="AA31"/>
      <c r="AB31"/>
      <c r="AC31"/>
      <c r="AD31"/>
      <c r="AE31"/>
      <c r="AF31"/>
      <c r="AG31"/>
      <c r="AH31"/>
      <c r="AI31"/>
      <c r="AJ31"/>
    </row>
    <row r="32" spans="1:36" ht="45">
      <c r="A32" s="68" t="s">
        <v>242</v>
      </c>
      <c r="B32" s="86" t="s">
        <v>243</v>
      </c>
      <c r="C32" s="49" t="s">
        <v>253</v>
      </c>
      <c r="D32" s="67" t="s">
        <v>255</v>
      </c>
      <c r="E32" s="21"/>
      <c r="F32" s="21"/>
      <c r="G32" s="21"/>
      <c r="H32" s="87"/>
      <c r="I32" s="21"/>
      <c r="J32" s="21"/>
      <c r="K32" s="21"/>
      <c r="L32" s="21"/>
      <c r="M32" s="21"/>
      <c r="N32" s="87"/>
      <c r="O32" s="87"/>
      <c r="P32" s="87"/>
    </row>
    <row r="33" spans="1:16" ht="45">
      <c r="A33" s="68" t="s">
        <v>242</v>
      </c>
      <c r="B33" s="86" t="s">
        <v>243</v>
      </c>
      <c r="C33" s="49" t="s">
        <v>253</v>
      </c>
      <c r="D33" s="67" t="s">
        <v>256</v>
      </c>
      <c r="E33" s="21"/>
      <c r="F33" s="21"/>
      <c r="G33" s="21"/>
      <c r="H33" s="87"/>
      <c r="I33" s="21"/>
      <c r="J33" s="21"/>
      <c r="K33" s="21"/>
      <c r="L33" s="21"/>
      <c r="M33" s="21"/>
      <c r="N33" s="87"/>
      <c r="O33" s="87"/>
      <c r="P33" s="87"/>
    </row>
    <row r="34" spans="1:16" ht="45">
      <c r="A34" s="68" t="s">
        <v>242</v>
      </c>
      <c r="B34" s="86" t="s">
        <v>243</v>
      </c>
      <c r="C34" s="49" t="s">
        <v>253</v>
      </c>
      <c r="D34" s="67" t="s">
        <v>257</v>
      </c>
      <c r="E34" s="21"/>
      <c r="F34" s="21"/>
      <c r="G34" s="21"/>
      <c r="H34" s="87"/>
      <c r="I34" s="21"/>
      <c r="J34" s="21"/>
      <c r="K34" s="21"/>
      <c r="L34" s="21"/>
      <c r="M34" s="21"/>
      <c r="N34" s="87"/>
      <c r="O34" s="87"/>
      <c r="P34" s="87"/>
    </row>
  </sheetData>
  <mergeCells count="37">
    <mergeCell ref="A6:D6"/>
    <mergeCell ref="H6:P6"/>
    <mergeCell ref="A1:O2"/>
    <mergeCell ref="A3:P3"/>
    <mergeCell ref="A4:P4"/>
    <mergeCell ref="A5:D5"/>
    <mergeCell ref="H5:P5"/>
    <mergeCell ref="A16:A17"/>
    <mergeCell ref="B16:B17"/>
    <mergeCell ref="A7:D7"/>
    <mergeCell ref="H7:P7"/>
    <mergeCell ref="A8:D8"/>
    <mergeCell ref="H8:P8"/>
    <mergeCell ref="A9:D9"/>
    <mergeCell ref="H9:P9"/>
    <mergeCell ref="A10:D10"/>
    <mergeCell ref="H10:P10"/>
    <mergeCell ref="A11:D14"/>
    <mergeCell ref="H11:M11"/>
    <mergeCell ref="N11:P11"/>
    <mergeCell ref="H12:M12"/>
    <mergeCell ref="N12:P12"/>
    <mergeCell ref="H13:M13"/>
    <mergeCell ref="N13:P13"/>
    <mergeCell ref="H14:M14"/>
    <mergeCell ref="M16:O16"/>
    <mergeCell ref="P16:P17"/>
    <mergeCell ref="N14:P14"/>
    <mergeCell ref="C16:C17"/>
    <mergeCell ref="D16:D17"/>
    <mergeCell ref="E16:E17"/>
    <mergeCell ref="K16:K17"/>
    <mergeCell ref="L16:L17"/>
    <mergeCell ref="F16:F17"/>
    <mergeCell ref="G16:G17"/>
    <mergeCell ref="H16:H17"/>
    <mergeCell ref="I16:J16"/>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E4B39-86C0-43D2-800A-25B7206974D9}">
  <dimension ref="A1:Y25"/>
  <sheetViews>
    <sheetView showGridLines="0" topLeftCell="I16" zoomScale="70" zoomScaleNormal="70" zoomScaleSheetLayoutView="55" zoomScalePageLayoutView="55" workbookViewId="0">
      <pane ySplit="2" topLeftCell="A18" activePane="bottomLeft" state="frozen"/>
      <selection pane="bottomLeft" activeCell="N18" sqref="N18"/>
      <selection activeCell="D16" sqref="D16"/>
    </sheetView>
  </sheetViews>
  <sheetFormatPr defaultColWidth="11.42578125" defaultRowHeight="15"/>
  <cols>
    <col min="1" max="1" width="18" style="20" customWidth="1"/>
    <col min="2" max="2" width="44.7109375" customWidth="1"/>
    <col min="3" max="3" width="56.85546875" customWidth="1"/>
    <col min="4" max="4" width="57.42578125" customWidth="1"/>
    <col min="5" max="5" width="78.140625" customWidth="1"/>
    <col min="6" max="6" width="85.7109375" customWidth="1"/>
    <col min="7" max="7" width="74" customWidth="1"/>
    <col min="8" max="8" width="42.85546875" style="20" customWidth="1"/>
    <col min="9" max="9" width="25.28515625" customWidth="1"/>
    <col min="10" max="10" width="26" customWidth="1"/>
    <col min="11" max="11" width="51.28515625" customWidth="1"/>
    <col min="12" max="12" width="30" customWidth="1"/>
    <col min="13" max="13" width="42.42578125" customWidth="1"/>
    <col min="14" max="14" width="27.5703125" style="20" customWidth="1"/>
    <col min="15" max="15" width="19.42578125" style="20" customWidth="1"/>
    <col min="16" max="16" width="18.85546875" style="20" customWidth="1"/>
  </cols>
  <sheetData>
    <row r="1" spans="1:25" ht="50.25" customHeight="1">
      <c r="A1" s="103"/>
      <c r="B1" s="103"/>
      <c r="C1" s="103"/>
      <c r="D1" s="103"/>
      <c r="E1" s="103"/>
      <c r="F1" s="103"/>
      <c r="G1" s="103"/>
      <c r="H1" s="103"/>
      <c r="I1" s="103"/>
      <c r="J1" s="103"/>
      <c r="K1" s="103"/>
      <c r="L1" s="103"/>
      <c r="M1" s="103"/>
      <c r="N1" s="103"/>
      <c r="O1" s="103"/>
      <c r="P1" s="22" t="s">
        <v>0</v>
      </c>
    </row>
    <row r="2" spans="1:25" ht="50.25" customHeight="1">
      <c r="A2" s="103"/>
      <c r="B2" s="103"/>
      <c r="C2" s="103"/>
      <c r="D2" s="103"/>
      <c r="E2" s="103"/>
      <c r="F2" s="103"/>
      <c r="G2" s="103"/>
      <c r="H2" s="103"/>
      <c r="I2" s="103"/>
      <c r="J2" s="103"/>
      <c r="K2" s="103"/>
      <c r="L2" s="103"/>
      <c r="M2" s="103"/>
      <c r="N2" s="103"/>
      <c r="O2" s="103"/>
      <c r="P2" s="23" t="s">
        <v>1</v>
      </c>
    </row>
    <row r="3" spans="1:25" ht="50.25" customHeight="1">
      <c r="A3" s="138" t="s">
        <v>2</v>
      </c>
      <c r="B3" s="138"/>
      <c r="C3" s="138"/>
      <c r="D3" s="138"/>
      <c r="E3" s="138"/>
      <c r="F3" s="138"/>
      <c r="G3" s="138"/>
      <c r="H3" s="138"/>
      <c r="I3" s="138"/>
      <c r="J3" s="138"/>
      <c r="K3" s="138"/>
      <c r="L3" s="138"/>
      <c r="M3" s="138"/>
      <c r="N3" s="138"/>
      <c r="O3" s="138"/>
      <c r="P3" s="138"/>
    </row>
    <row r="4" spans="1:25" ht="50.25" customHeight="1" thickBot="1">
      <c r="A4" s="138" t="s">
        <v>3</v>
      </c>
      <c r="B4" s="138"/>
      <c r="C4" s="138"/>
      <c r="D4" s="138"/>
      <c r="E4" s="138"/>
      <c r="F4" s="138"/>
      <c r="G4" s="138"/>
      <c r="H4" s="138"/>
      <c r="I4" s="138"/>
      <c r="J4" s="138"/>
      <c r="K4" s="138"/>
      <c r="L4" s="138"/>
      <c r="M4" s="138"/>
      <c r="N4" s="138"/>
      <c r="O4" s="138"/>
      <c r="P4" s="138"/>
    </row>
    <row r="5" spans="1:25" ht="60" customHeight="1">
      <c r="A5" s="105" t="s">
        <v>4</v>
      </c>
      <c r="B5" s="106"/>
      <c r="C5" s="106"/>
      <c r="D5" s="107"/>
      <c r="E5" s="17">
        <v>45202</v>
      </c>
      <c r="F5" s="15"/>
      <c r="G5" s="15"/>
      <c r="H5" s="108"/>
      <c r="I5" s="108"/>
      <c r="J5" s="108"/>
      <c r="K5" s="108"/>
      <c r="L5" s="108"/>
      <c r="M5" s="108"/>
      <c r="N5" s="108"/>
      <c r="O5" s="108"/>
      <c r="P5" s="109"/>
      <c r="Q5" s="24"/>
      <c r="R5" s="24"/>
      <c r="S5" s="24"/>
      <c r="T5" s="24"/>
      <c r="U5" s="24"/>
      <c r="V5" s="24"/>
      <c r="W5" s="24"/>
      <c r="X5" s="24"/>
      <c r="Y5" s="24"/>
    </row>
    <row r="6" spans="1:25" ht="60" customHeight="1">
      <c r="A6" s="98" t="s">
        <v>5</v>
      </c>
      <c r="B6" s="99"/>
      <c r="C6" s="99"/>
      <c r="D6" s="100"/>
      <c r="E6" s="18" t="s">
        <v>6</v>
      </c>
      <c r="F6" s="14"/>
      <c r="G6" s="14"/>
      <c r="H6" s="101"/>
      <c r="I6" s="101"/>
      <c r="J6" s="101"/>
      <c r="K6" s="101"/>
      <c r="L6" s="101"/>
      <c r="M6" s="101"/>
      <c r="N6" s="101"/>
      <c r="O6" s="101"/>
      <c r="P6" s="102"/>
      <c r="Q6" s="24"/>
      <c r="R6" s="24"/>
      <c r="S6" s="24"/>
      <c r="T6" s="24"/>
      <c r="U6" s="24"/>
      <c r="V6" s="24"/>
      <c r="W6" s="24"/>
      <c r="X6" s="24"/>
      <c r="Y6" s="24"/>
    </row>
    <row r="7" spans="1:25" ht="60" customHeight="1">
      <c r="A7" s="98" t="s">
        <v>7</v>
      </c>
      <c r="B7" s="99"/>
      <c r="C7" s="99"/>
      <c r="D7" s="100"/>
      <c r="E7" s="18" t="s">
        <v>8</v>
      </c>
      <c r="F7" s="14"/>
      <c r="G7" s="14"/>
      <c r="H7" s="101"/>
      <c r="I7" s="101"/>
      <c r="J7" s="101"/>
      <c r="K7" s="101"/>
      <c r="L7" s="101"/>
      <c r="M7" s="101"/>
      <c r="N7" s="101"/>
      <c r="O7" s="101"/>
      <c r="P7" s="102"/>
      <c r="Q7" s="24"/>
      <c r="R7" s="24"/>
      <c r="S7" s="24"/>
      <c r="T7" s="24"/>
      <c r="U7" s="24"/>
      <c r="V7" s="24"/>
      <c r="W7" s="24"/>
      <c r="X7" s="24"/>
      <c r="Y7" s="24"/>
    </row>
    <row r="8" spans="1:25" ht="60" customHeight="1">
      <c r="A8" s="98" t="s">
        <v>9</v>
      </c>
      <c r="B8" s="99"/>
      <c r="C8" s="99"/>
      <c r="D8" s="100"/>
      <c r="E8" s="18" t="s">
        <v>10</v>
      </c>
      <c r="F8" s="14"/>
      <c r="G8" s="14"/>
      <c r="H8" s="101"/>
      <c r="I8" s="101"/>
      <c r="J8" s="101"/>
      <c r="K8" s="101"/>
      <c r="L8" s="101"/>
      <c r="M8" s="101"/>
      <c r="N8" s="101"/>
      <c r="O8" s="101"/>
      <c r="P8" s="102"/>
      <c r="Q8" s="24"/>
      <c r="R8" s="24"/>
      <c r="S8" s="24"/>
      <c r="T8" s="24"/>
      <c r="U8" s="24"/>
      <c r="V8" s="24"/>
      <c r="W8" s="24"/>
      <c r="X8" s="24"/>
      <c r="Y8" s="24"/>
    </row>
    <row r="9" spans="1:25" ht="60" customHeight="1">
      <c r="A9" s="98" t="s">
        <v>11</v>
      </c>
      <c r="B9" s="99"/>
      <c r="C9" s="99"/>
      <c r="D9" s="100"/>
      <c r="E9" s="18" t="s">
        <v>12</v>
      </c>
      <c r="F9" s="14"/>
      <c r="G9" s="14"/>
      <c r="H9" s="101"/>
      <c r="I9" s="101"/>
      <c r="J9" s="101"/>
      <c r="K9" s="101"/>
      <c r="L9" s="101"/>
      <c r="M9" s="101"/>
      <c r="N9" s="101"/>
      <c r="O9" s="101"/>
      <c r="P9" s="102"/>
      <c r="Q9" s="24"/>
      <c r="R9" s="24"/>
      <c r="S9" s="24"/>
      <c r="T9" s="24"/>
      <c r="U9" s="24"/>
      <c r="V9" s="24"/>
      <c r="W9" s="24"/>
      <c r="X9" s="24"/>
      <c r="Y9" s="24"/>
    </row>
    <row r="10" spans="1:25" ht="60" customHeight="1">
      <c r="A10" s="98" t="s">
        <v>13</v>
      </c>
      <c r="B10" s="99"/>
      <c r="C10" s="99"/>
      <c r="D10" s="100"/>
      <c r="E10" s="18">
        <v>2878013</v>
      </c>
      <c r="F10" s="14"/>
      <c r="G10" s="14"/>
      <c r="H10" s="101"/>
      <c r="I10" s="101"/>
      <c r="J10" s="101"/>
      <c r="K10" s="101"/>
      <c r="L10" s="101"/>
      <c r="M10" s="101"/>
      <c r="N10" s="101"/>
      <c r="O10" s="101"/>
      <c r="P10" s="102"/>
      <c r="Q10" s="24"/>
      <c r="R10" s="24"/>
      <c r="S10" s="24"/>
      <c r="T10" s="24"/>
      <c r="U10" s="24"/>
      <c r="V10" s="24"/>
      <c r="W10" s="24"/>
      <c r="X10" s="24"/>
      <c r="Y10" s="24"/>
    </row>
    <row r="11" spans="1:25" ht="60" customHeight="1" thickBot="1">
      <c r="A11" s="116" t="s">
        <v>14</v>
      </c>
      <c r="B11" s="117"/>
      <c r="C11" s="117"/>
      <c r="D11" s="118"/>
      <c r="E11" s="14"/>
      <c r="F11" s="14"/>
      <c r="G11" s="14"/>
      <c r="H11" s="123" t="s">
        <v>15</v>
      </c>
      <c r="I11" s="125"/>
      <c r="J11" s="125"/>
      <c r="K11" s="125"/>
      <c r="L11" s="125"/>
      <c r="M11" s="125"/>
      <c r="N11" s="126" t="s">
        <v>16</v>
      </c>
      <c r="O11" s="126"/>
      <c r="P11" s="127"/>
      <c r="Q11" s="24"/>
      <c r="R11" s="24"/>
      <c r="S11" s="24"/>
      <c r="T11" s="24"/>
      <c r="U11" s="24"/>
      <c r="V11" s="24"/>
      <c r="W11" s="24"/>
      <c r="X11" s="24"/>
      <c r="Y11" s="24"/>
    </row>
    <row r="12" spans="1:25" ht="60" customHeight="1" thickBot="1">
      <c r="A12" s="119"/>
      <c r="B12" s="120"/>
      <c r="C12" s="120"/>
      <c r="D12" s="121"/>
      <c r="E12" s="14"/>
      <c r="F12" s="14"/>
      <c r="G12" s="14"/>
      <c r="H12" s="123" t="s">
        <v>17</v>
      </c>
      <c r="I12" s="125"/>
      <c r="J12" s="125"/>
      <c r="K12" s="125"/>
      <c r="L12" s="125"/>
      <c r="M12" s="125"/>
      <c r="N12" s="126" t="s">
        <v>16</v>
      </c>
      <c r="O12" s="126"/>
      <c r="P12" s="127"/>
      <c r="Q12" s="24"/>
      <c r="R12" s="24"/>
      <c r="S12" s="24"/>
      <c r="T12" s="24"/>
      <c r="U12" s="24"/>
      <c r="V12" s="24"/>
      <c r="W12" s="24"/>
      <c r="X12" s="24"/>
      <c r="Y12" s="24"/>
    </row>
    <row r="13" spans="1:25" ht="60" customHeight="1" thickBot="1">
      <c r="A13" s="119"/>
      <c r="B13" s="120"/>
      <c r="C13" s="120"/>
      <c r="D13" s="121"/>
      <c r="E13" s="14"/>
      <c r="F13" s="14"/>
      <c r="G13" s="14"/>
      <c r="H13" s="123" t="s">
        <v>18</v>
      </c>
      <c r="I13" s="125"/>
      <c r="J13" s="125"/>
      <c r="K13" s="125"/>
      <c r="L13" s="125"/>
      <c r="M13" s="125"/>
      <c r="N13" s="126" t="s">
        <v>16</v>
      </c>
      <c r="O13" s="126"/>
      <c r="P13" s="127"/>
      <c r="Q13" s="24"/>
      <c r="R13" s="24"/>
      <c r="S13" s="24"/>
      <c r="T13" s="24"/>
      <c r="U13" s="24"/>
      <c r="V13" s="24"/>
      <c r="W13" s="24"/>
      <c r="X13" s="24"/>
      <c r="Y13" s="24"/>
    </row>
    <row r="14" spans="1:25" ht="60" customHeight="1" thickBot="1">
      <c r="A14" s="122"/>
      <c r="B14" s="123"/>
      <c r="C14" s="123"/>
      <c r="D14" s="124"/>
      <c r="E14" s="13"/>
      <c r="F14" s="13"/>
      <c r="G14" s="13"/>
      <c r="H14" s="123" t="s">
        <v>19</v>
      </c>
      <c r="I14" s="125"/>
      <c r="J14" s="125"/>
      <c r="K14" s="125"/>
      <c r="L14" s="125"/>
      <c r="M14" s="125"/>
      <c r="N14" s="126" t="s">
        <v>16</v>
      </c>
      <c r="O14" s="126"/>
      <c r="P14" s="127"/>
      <c r="Q14" s="24"/>
      <c r="R14" s="24"/>
      <c r="S14" s="24"/>
      <c r="T14" s="24"/>
      <c r="U14" s="24"/>
      <c r="V14" s="24"/>
      <c r="W14" s="24"/>
      <c r="X14" s="24"/>
      <c r="Y14" s="24"/>
    </row>
    <row r="15" spans="1:25" ht="15.75" thickBot="1"/>
    <row r="16" spans="1:25" s="4" customFormat="1" ht="47.1" customHeight="1">
      <c r="A16" s="136" t="s">
        <v>20</v>
      </c>
      <c r="B16" s="130" t="s">
        <v>21</v>
      </c>
      <c r="C16" s="133" t="s">
        <v>22</v>
      </c>
      <c r="D16" s="130" t="s">
        <v>23</v>
      </c>
      <c r="E16" s="130" t="s">
        <v>24</v>
      </c>
      <c r="F16" s="130" t="s">
        <v>25</v>
      </c>
      <c r="G16" s="130" t="s">
        <v>26</v>
      </c>
      <c r="H16" s="130" t="s">
        <v>27</v>
      </c>
      <c r="I16" s="130" t="s">
        <v>28</v>
      </c>
      <c r="J16" s="130"/>
      <c r="K16" s="130" t="s">
        <v>29</v>
      </c>
      <c r="L16" s="130" t="s">
        <v>30</v>
      </c>
      <c r="M16" s="130" t="s">
        <v>31</v>
      </c>
      <c r="N16" s="130"/>
      <c r="O16" s="130"/>
      <c r="P16" s="131" t="s">
        <v>32</v>
      </c>
    </row>
    <row r="17" spans="1:16" s="4" customFormat="1" ht="49.5" customHeight="1" thickBot="1">
      <c r="A17" s="137"/>
      <c r="B17" s="135"/>
      <c r="C17" s="134"/>
      <c r="D17" s="135"/>
      <c r="E17" s="135"/>
      <c r="F17" s="135"/>
      <c r="G17" s="135"/>
      <c r="H17" s="135"/>
      <c r="I17" s="83" t="s">
        <v>33</v>
      </c>
      <c r="J17" s="83" t="s">
        <v>34</v>
      </c>
      <c r="K17" s="135"/>
      <c r="L17" s="135"/>
      <c r="M17" s="84" t="s">
        <v>35</v>
      </c>
      <c r="N17" s="84" t="s">
        <v>36</v>
      </c>
      <c r="O17" s="84" t="s">
        <v>37</v>
      </c>
      <c r="P17" s="132"/>
    </row>
    <row r="18" spans="1:16" ht="318.75" customHeight="1">
      <c r="A18" s="74" t="s">
        <v>258</v>
      </c>
      <c r="B18" s="86" t="s">
        <v>259</v>
      </c>
      <c r="C18" s="49" t="s">
        <v>260</v>
      </c>
      <c r="D18" s="49" t="s">
        <v>261</v>
      </c>
      <c r="E18" s="34" t="s">
        <v>262</v>
      </c>
      <c r="F18" s="44" t="s">
        <v>263</v>
      </c>
      <c r="G18" s="35" t="s">
        <v>264</v>
      </c>
      <c r="H18" s="93" t="s">
        <v>265</v>
      </c>
      <c r="I18" s="85">
        <f>((336/4)*80%)</f>
        <v>67.2</v>
      </c>
      <c r="J18" s="85">
        <f>((336/4)*20%)</f>
        <v>16.8</v>
      </c>
      <c r="K18" s="80" t="s">
        <v>266</v>
      </c>
      <c r="L18" s="81" t="s">
        <v>246</v>
      </c>
      <c r="M18" s="82" t="s">
        <v>169</v>
      </c>
      <c r="N18" s="82" t="s">
        <v>70</v>
      </c>
      <c r="O18" s="81" t="s">
        <v>171</v>
      </c>
      <c r="P18" s="82" t="s">
        <v>267</v>
      </c>
    </row>
    <row r="19" spans="1:16" ht="267.75">
      <c r="A19" s="74" t="s">
        <v>258</v>
      </c>
      <c r="B19" s="86" t="s">
        <v>259</v>
      </c>
      <c r="C19" s="49" t="s">
        <v>260</v>
      </c>
      <c r="D19" s="49" t="s">
        <v>268</v>
      </c>
      <c r="E19" s="34" t="s">
        <v>269</v>
      </c>
      <c r="F19" s="56" t="s">
        <v>270</v>
      </c>
      <c r="G19" s="35" t="s">
        <v>271</v>
      </c>
      <c r="H19" s="93" t="s">
        <v>265</v>
      </c>
      <c r="I19" s="85">
        <f>(((336/4)*2)*80%)</f>
        <v>134.4</v>
      </c>
      <c r="J19" s="85">
        <f>(((336/4)*2)*20%)</f>
        <v>33.6</v>
      </c>
      <c r="K19" s="80" t="s">
        <v>180</v>
      </c>
      <c r="L19" s="81" t="s">
        <v>246</v>
      </c>
      <c r="M19" s="27" t="s">
        <v>169</v>
      </c>
      <c r="N19" s="27" t="s">
        <v>170</v>
      </c>
      <c r="O19" s="31" t="s">
        <v>144</v>
      </c>
      <c r="P19" s="82" t="s">
        <v>267</v>
      </c>
    </row>
    <row r="20" spans="1:16" ht="140.25">
      <c r="A20" s="74" t="s">
        <v>258</v>
      </c>
      <c r="B20" s="86" t="s">
        <v>259</v>
      </c>
      <c r="C20" s="49" t="s">
        <v>260</v>
      </c>
      <c r="D20" s="49" t="s">
        <v>272</v>
      </c>
      <c r="E20" s="34" t="s">
        <v>273</v>
      </c>
      <c r="F20" s="56" t="s">
        <v>274</v>
      </c>
      <c r="G20" s="35" t="s">
        <v>275</v>
      </c>
      <c r="H20" s="93" t="s">
        <v>265</v>
      </c>
      <c r="I20" s="85">
        <f>((336/4)*80%)</f>
        <v>67.2</v>
      </c>
      <c r="J20" s="85">
        <f t="shared" ref="J20" si="0">((336/4)*20%)</f>
        <v>16.8</v>
      </c>
      <c r="K20" s="80" t="s">
        <v>276</v>
      </c>
      <c r="L20" s="81" t="s">
        <v>246</v>
      </c>
      <c r="M20" s="27"/>
      <c r="N20" s="27"/>
      <c r="O20" s="31"/>
      <c r="P20" s="82" t="s">
        <v>267</v>
      </c>
    </row>
    <row r="21" spans="1:16" ht="267.75">
      <c r="A21" s="74" t="s">
        <v>258</v>
      </c>
      <c r="B21" s="86" t="s">
        <v>259</v>
      </c>
      <c r="C21" s="49" t="s">
        <v>277</v>
      </c>
      <c r="D21" s="69" t="s">
        <v>278</v>
      </c>
      <c r="E21" s="34" t="s">
        <v>279</v>
      </c>
      <c r="F21" s="56" t="s">
        <v>280</v>
      </c>
      <c r="G21" s="36" t="s">
        <v>281</v>
      </c>
      <c r="H21" s="93" t="s">
        <v>265</v>
      </c>
      <c r="I21" s="66">
        <f>(120*80%)</f>
        <v>96</v>
      </c>
      <c r="J21" s="66">
        <f>(120*20%)</f>
        <v>24</v>
      </c>
      <c r="K21" s="80" t="s">
        <v>282</v>
      </c>
      <c r="L21" s="81" t="s">
        <v>283</v>
      </c>
      <c r="M21" s="27" t="s">
        <v>169</v>
      </c>
      <c r="N21" s="27" t="s">
        <v>170</v>
      </c>
      <c r="O21" s="31" t="s">
        <v>171</v>
      </c>
      <c r="P21" s="82" t="s">
        <v>267</v>
      </c>
    </row>
    <row r="22" spans="1:16" ht="409.5">
      <c r="A22" s="74" t="s">
        <v>258</v>
      </c>
      <c r="B22" s="86" t="s">
        <v>259</v>
      </c>
      <c r="C22" s="49" t="s">
        <v>284</v>
      </c>
      <c r="D22" s="67" t="s">
        <v>285</v>
      </c>
      <c r="E22" s="46" t="s">
        <v>286</v>
      </c>
      <c r="F22" s="44" t="s">
        <v>287</v>
      </c>
      <c r="G22" s="47" t="s">
        <v>288</v>
      </c>
      <c r="H22" s="93" t="s">
        <v>265</v>
      </c>
      <c r="I22" s="85">
        <f>+(120*80%)</f>
        <v>96</v>
      </c>
      <c r="J22" s="85">
        <f>+(120*20%)</f>
        <v>24</v>
      </c>
      <c r="K22" s="49" t="s">
        <v>289</v>
      </c>
      <c r="L22" s="81" t="s">
        <v>290</v>
      </c>
      <c r="M22" s="27" t="s">
        <v>169</v>
      </c>
      <c r="N22" s="27" t="s">
        <v>70</v>
      </c>
      <c r="O22" s="31" t="s">
        <v>144</v>
      </c>
      <c r="P22" s="27"/>
    </row>
    <row r="23" spans="1:16" ht="409.5">
      <c r="A23" s="74" t="s">
        <v>258</v>
      </c>
      <c r="B23" s="86" t="s">
        <v>259</v>
      </c>
      <c r="C23" s="49" t="s">
        <v>284</v>
      </c>
      <c r="D23" s="67" t="s">
        <v>291</v>
      </c>
      <c r="E23" s="46" t="s">
        <v>292</v>
      </c>
      <c r="F23" s="45" t="s">
        <v>293</v>
      </c>
      <c r="G23" s="47" t="s">
        <v>294</v>
      </c>
      <c r="H23" s="93" t="s">
        <v>265</v>
      </c>
      <c r="I23" s="85">
        <f t="shared" ref="I23:I25" si="1">+(120*80%)</f>
        <v>96</v>
      </c>
      <c r="J23" s="85">
        <f t="shared" ref="J23:J25" si="2">+(120*20%)</f>
        <v>24</v>
      </c>
      <c r="K23" s="49" t="s">
        <v>295</v>
      </c>
      <c r="L23" s="81" t="s">
        <v>290</v>
      </c>
      <c r="M23" s="27" t="s">
        <v>169</v>
      </c>
      <c r="N23" s="27" t="s">
        <v>170</v>
      </c>
      <c r="O23" s="31" t="s">
        <v>144</v>
      </c>
      <c r="P23" s="27"/>
    </row>
    <row r="24" spans="1:16" ht="285">
      <c r="A24" s="74" t="s">
        <v>258</v>
      </c>
      <c r="B24" s="86" t="s">
        <v>259</v>
      </c>
      <c r="C24" s="49" t="s">
        <v>284</v>
      </c>
      <c r="D24" s="67" t="s">
        <v>296</v>
      </c>
      <c r="E24" s="46" t="s">
        <v>297</v>
      </c>
      <c r="F24" s="45" t="s">
        <v>298</v>
      </c>
      <c r="G24" s="47" t="s">
        <v>299</v>
      </c>
      <c r="H24" s="93" t="s">
        <v>265</v>
      </c>
      <c r="I24" s="85">
        <f t="shared" si="1"/>
        <v>96</v>
      </c>
      <c r="J24" s="85">
        <f t="shared" si="2"/>
        <v>24</v>
      </c>
      <c r="K24" s="49" t="s">
        <v>300</v>
      </c>
      <c r="L24" s="81" t="s">
        <v>301</v>
      </c>
      <c r="M24" s="27" t="s">
        <v>169</v>
      </c>
      <c r="N24" s="27" t="s">
        <v>170</v>
      </c>
      <c r="O24" s="31" t="s">
        <v>144</v>
      </c>
      <c r="P24" s="31"/>
    </row>
    <row r="25" spans="1:16" ht="285">
      <c r="A25" s="74" t="s">
        <v>258</v>
      </c>
      <c r="B25" s="86" t="s">
        <v>259</v>
      </c>
      <c r="C25" s="49" t="s">
        <v>284</v>
      </c>
      <c r="D25" s="69" t="s">
        <v>302</v>
      </c>
      <c r="E25" s="46" t="s">
        <v>303</v>
      </c>
      <c r="F25" s="45" t="s">
        <v>304</v>
      </c>
      <c r="G25" s="48" t="s">
        <v>305</v>
      </c>
      <c r="H25" s="93" t="s">
        <v>265</v>
      </c>
      <c r="I25" s="85">
        <f t="shared" si="1"/>
        <v>96</v>
      </c>
      <c r="J25" s="85">
        <f t="shared" si="2"/>
        <v>24</v>
      </c>
      <c r="K25" s="49" t="s">
        <v>300</v>
      </c>
      <c r="L25" s="81" t="s">
        <v>301</v>
      </c>
      <c r="M25" s="27" t="s">
        <v>169</v>
      </c>
      <c r="N25" s="27" t="s">
        <v>170</v>
      </c>
      <c r="O25" s="31" t="s">
        <v>144</v>
      </c>
      <c r="P25" s="31"/>
    </row>
  </sheetData>
  <mergeCells count="37">
    <mergeCell ref="A6:D6"/>
    <mergeCell ref="H6:P6"/>
    <mergeCell ref="A1:O2"/>
    <mergeCell ref="A3:P3"/>
    <mergeCell ref="A4:P4"/>
    <mergeCell ref="A5:D5"/>
    <mergeCell ref="H5:P5"/>
    <mergeCell ref="A16:A17"/>
    <mergeCell ref="B16:B17"/>
    <mergeCell ref="A7:D7"/>
    <mergeCell ref="H7:P7"/>
    <mergeCell ref="A8:D8"/>
    <mergeCell ref="H8:P8"/>
    <mergeCell ref="A9:D9"/>
    <mergeCell ref="H9:P9"/>
    <mergeCell ref="A10:D10"/>
    <mergeCell ref="H10:P10"/>
    <mergeCell ref="A11:D14"/>
    <mergeCell ref="H11:M11"/>
    <mergeCell ref="N11:P11"/>
    <mergeCell ref="H12:M12"/>
    <mergeCell ref="N12:P12"/>
    <mergeCell ref="H13:M13"/>
    <mergeCell ref="N13:P13"/>
    <mergeCell ref="H14:M14"/>
    <mergeCell ref="M16:O16"/>
    <mergeCell ref="P16:P17"/>
    <mergeCell ref="N14:P14"/>
    <mergeCell ref="C16:C17"/>
    <mergeCell ref="D16:D17"/>
    <mergeCell ref="E16:E17"/>
    <mergeCell ref="K16:K17"/>
    <mergeCell ref="L16:L17"/>
    <mergeCell ref="F16:F17"/>
    <mergeCell ref="G16:G17"/>
    <mergeCell ref="H16:H17"/>
    <mergeCell ref="I16:J16"/>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defaultColWidth="11.42578125" defaultRowHeight="15"/>
  <cols>
    <col min="1" max="2" width="52.5703125" style="1" customWidth="1"/>
    <col min="3" max="15" width="25.5703125" style="1" customWidth="1"/>
    <col min="16" max="16384" width="11.42578125" style="1"/>
  </cols>
  <sheetData>
    <row r="1" spans="1:10" ht="36.75" customHeight="1">
      <c r="A1" s="159"/>
      <c r="B1" s="159"/>
      <c r="C1" s="159"/>
      <c r="D1" s="159"/>
      <c r="E1" s="159"/>
      <c r="F1" s="159"/>
      <c r="G1" s="159"/>
      <c r="H1" s="159"/>
      <c r="I1" s="159"/>
      <c r="J1" s="159"/>
    </row>
    <row r="2" spans="1:10" ht="59.25" customHeight="1">
      <c r="A2" s="159"/>
      <c r="B2" s="159"/>
      <c r="C2" s="159"/>
      <c r="D2" s="159"/>
      <c r="E2" s="159"/>
      <c r="F2" s="159"/>
      <c r="G2" s="159"/>
      <c r="H2" s="159"/>
      <c r="I2" s="159"/>
      <c r="J2" s="159"/>
    </row>
    <row r="3" spans="1:10" ht="15.75">
      <c r="A3" s="160" t="s">
        <v>306</v>
      </c>
      <c r="B3" s="160"/>
      <c r="C3" s="160"/>
      <c r="D3" s="160"/>
      <c r="E3" s="160"/>
      <c r="F3" s="160"/>
      <c r="G3" s="160"/>
      <c r="H3" s="160"/>
      <c r="I3" s="160"/>
      <c r="J3" s="2" t="s">
        <v>307</v>
      </c>
    </row>
    <row r="4" spans="1:10" ht="30">
      <c r="A4" s="160"/>
      <c r="B4" s="160"/>
      <c r="C4" s="160"/>
      <c r="D4" s="160"/>
      <c r="E4" s="160"/>
      <c r="F4" s="160"/>
      <c r="G4" s="160"/>
      <c r="H4" s="160"/>
      <c r="I4" s="160"/>
      <c r="J4" s="6" t="s">
        <v>1</v>
      </c>
    </row>
    <row r="5" spans="1:10" ht="15.75">
      <c r="A5" s="161" t="s">
        <v>308</v>
      </c>
      <c r="B5" s="161"/>
      <c r="C5" s="161"/>
      <c r="D5" s="161"/>
      <c r="E5" s="161"/>
      <c r="F5" s="161"/>
      <c r="G5" s="161"/>
      <c r="H5" s="161"/>
      <c r="I5" s="161"/>
      <c r="J5" s="161"/>
    </row>
    <row r="6" spans="1:10" ht="15.75">
      <c r="A6" s="161" t="s">
        <v>309</v>
      </c>
      <c r="B6" s="161"/>
      <c r="C6" s="161"/>
      <c r="D6" s="161"/>
      <c r="E6" s="161"/>
      <c r="F6" s="161"/>
      <c r="G6" s="161"/>
      <c r="H6" s="161"/>
      <c r="I6" s="161"/>
      <c r="J6" s="161"/>
    </row>
    <row r="7" spans="1:10" ht="15.75">
      <c r="A7" s="162" t="s">
        <v>310</v>
      </c>
      <c r="B7" s="162"/>
      <c r="C7" s="162"/>
      <c r="D7" s="162"/>
      <c r="E7" s="162"/>
      <c r="F7" s="162"/>
      <c r="G7" s="162"/>
      <c r="H7" s="162"/>
      <c r="I7" s="162"/>
      <c r="J7" s="162"/>
    </row>
    <row r="8" spans="1:10" ht="15" customHeight="1">
      <c r="A8" s="163" t="s">
        <v>4</v>
      </c>
      <c r="B8" s="163"/>
      <c r="C8" s="163"/>
      <c r="D8" s="164" t="s">
        <v>311</v>
      </c>
      <c r="E8" s="164"/>
      <c r="F8" s="164"/>
      <c r="G8" s="164"/>
      <c r="H8" s="164"/>
      <c r="I8" s="164"/>
      <c r="J8" s="164"/>
    </row>
    <row r="9" spans="1:10" ht="15.75" customHeight="1">
      <c r="A9" s="163" t="s">
        <v>5</v>
      </c>
      <c r="B9" s="163"/>
      <c r="C9" s="163"/>
      <c r="D9" s="164" t="s">
        <v>312</v>
      </c>
      <c r="E9" s="164"/>
      <c r="F9" s="164"/>
      <c r="G9" s="164"/>
      <c r="H9" s="164"/>
      <c r="I9" s="164"/>
      <c r="J9" s="164"/>
    </row>
    <row r="10" spans="1:10" ht="15.75" customHeight="1">
      <c r="A10" s="163" t="s">
        <v>313</v>
      </c>
      <c r="B10" s="163"/>
      <c r="C10" s="163"/>
      <c r="D10" s="164" t="s">
        <v>314</v>
      </c>
      <c r="E10" s="164"/>
      <c r="F10" s="164"/>
      <c r="G10" s="164"/>
      <c r="H10" s="164"/>
      <c r="I10" s="164"/>
      <c r="J10" s="164"/>
    </row>
    <row r="11" spans="1:10" ht="15.75" customHeight="1">
      <c r="A11" s="163" t="s">
        <v>315</v>
      </c>
      <c r="B11" s="163"/>
      <c r="C11" s="163"/>
      <c r="D11" s="164" t="s">
        <v>316</v>
      </c>
      <c r="E11" s="164"/>
      <c r="F11" s="164"/>
      <c r="G11" s="164"/>
      <c r="H11" s="164"/>
      <c r="I11" s="164"/>
      <c r="J11" s="164"/>
    </row>
    <row r="12" spans="1:10" ht="15.75" customHeight="1">
      <c r="A12" s="163" t="s">
        <v>317</v>
      </c>
      <c r="B12" s="163"/>
      <c r="C12" s="163"/>
      <c r="D12" s="164" t="s">
        <v>318</v>
      </c>
      <c r="E12" s="164"/>
      <c r="F12" s="164"/>
      <c r="G12" s="164"/>
      <c r="H12" s="164"/>
      <c r="I12" s="164"/>
      <c r="J12" s="164"/>
    </row>
    <row r="13" spans="1:10" ht="16.5" customHeight="1">
      <c r="A13" s="163" t="s">
        <v>319</v>
      </c>
      <c r="B13" s="163"/>
      <c r="C13" s="163"/>
      <c r="D13" s="164" t="s">
        <v>14</v>
      </c>
      <c r="E13" s="164"/>
      <c r="F13" s="164"/>
      <c r="G13" s="164"/>
      <c r="H13" s="164"/>
      <c r="I13" s="164"/>
      <c r="J13" s="164"/>
    </row>
    <row r="14" spans="1:10" ht="16.5" customHeight="1">
      <c r="A14" s="163" t="s">
        <v>320</v>
      </c>
      <c r="B14" s="163"/>
      <c r="C14" s="163"/>
      <c r="D14" s="164" t="s">
        <v>321</v>
      </c>
      <c r="E14" s="164"/>
      <c r="F14" s="164"/>
      <c r="G14" s="164"/>
      <c r="H14" s="164"/>
      <c r="I14" s="164"/>
      <c r="J14" s="164"/>
    </row>
    <row r="15" spans="1:10" ht="15.75">
      <c r="A15" s="157" t="s">
        <v>322</v>
      </c>
      <c r="B15" s="157"/>
      <c r="C15" s="157"/>
      <c r="D15" s="157"/>
      <c r="E15" s="157"/>
      <c r="F15" s="157"/>
      <c r="G15" s="157"/>
      <c r="H15" s="157"/>
      <c r="I15" s="157"/>
      <c r="J15" s="157"/>
    </row>
    <row r="16" spans="1:10" ht="15.75">
      <c r="A16" s="7" t="s">
        <v>323</v>
      </c>
      <c r="B16" s="158" t="s">
        <v>324</v>
      </c>
      <c r="C16" s="158"/>
      <c r="D16" s="158"/>
      <c r="E16" s="158"/>
      <c r="F16" s="158"/>
      <c r="G16" s="158" t="s">
        <v>325</v>
      </c>
      <c r="H16" s="158"/>
      <c r="I16" s="158"/>
      <c r="J16" s="158"/>
    </row>
    <row r="17" spans="1:10" ht="18.75" customHeight="1">
      <c r="A17" s="155" t="s">
        <v>326</v>
      </c>
      <c r="B17" s="154" t="s">
        <v>327</v>
      </c>
      <c r="C17" s="154"/>
      <c r="D17" s="154"/>
      <c r="E17" s="154"/>
      <c r="F17" s="154"/>
      <c r="G17" s="139"/>
      <c r="H17" s="140"/>
      <c r="I17" s="140"/>
      <c r="J17" s="141"/>
    </row>
    <row r="18" spans="1:10" ht="24" customHeight="1">
      <c r="A18" s="155"/>
      <c r="B18" s="154"/>
      <c r="C18" s="154"/>
      <c r="D18" s="154"/>
      <c r="E18" s="154"/>
      <c r="F18" s="154"/>
      <c r="G18" s="142"/>
      <c r="H18" s="143"/>
      <c r="I18" s="143"/>
      <c r="J18" s="144"/>
    </row>
    <row r="19" spans="1:10" ht="30" customHeight="1">
      <c r="A19" s="155" t="s">
        <v>328</v>
      </c>
      <c r="B19" s="154" t="s">
        <v>329</v>
      </c>
      <c r="C19" s="154"/>
      <c r="D19" s="154"/>
      <c r="E19" s="154"/>
      <c r="F19" s="154"/>
      <c r="G19" s="139"/>
      <c r="H19" s="140"/>
      <c r="I19" s="140"/>
      <c r="J19" s="141"/>
    </row>
    <row r="20" spans="1:10" ht="15.75" customHeight="1">
      <c r="A20" s="155"/>
      <c r="B20" s="154"/>
      <c r="C20" s="154"/>
      <c r="D20" s="154"/>
      <c r="E20" s="154"/>
      <c r="F20" s="154"/>
      <c r="G20" s="142"/>
      <c r="H20" s="143"/>
      <c r="I20" s="143"/>
      <c r="J20" s="144"/>
    </row>
    <row r="21" spans="1:10" ht="30" customHeight="1">
      <c r="A21" s="155" t="s">
        <v>330</v>
      </c>
      <c r="B21" s="154" t="s">
        <v>331</v>
      </c>
      <c r="C21" s="154"/>
      <c r="D21" s="154"/>
      <c r="E21" s="154"/>
      <c r="F21" s="154"/>
      <c r="G21" s="139"/>
      <c r="H21" s="140"/>
      <c r="I21" s="140"/>
      <c r="J21" s="141"/>
    </row>
    <row r="22" spans="1:10" ht="15.75" customHeight="1">
      <c r="A22" s="155"/>
      <c r="B22" s="154"/>
      <c r="C22" s="154"/>
      <c r="D22" s="154"/>
      <c r="E22" s="154"/>
      <c r="F22" s="154"/>
      <c r="G22" s="142"/>
      <c r="H22" s="143"/>
      <c r="I22" s="143"/>
      <c r="J22" s="144"/>
    </row>
    <row r="23" spans="1:10" ht="30" customHeight="1">
      <c r="A23" s="155" t="s">
        <v>332</v>
      </c>
      <c r="B23" s="154" t="s">
        <v>333</v>
      </c>
      <c r="C23" s="154"/>
      <c r="D23" s="154"/>
      <c r="E23" s="154"/>
      <c r="F23" s="154"/>
      <c r="G23" s="139"/>
      <c r="H23" s="140"/>
      <c r="I23" s="140"/>
      <c r="J23" s="141"/>
    </row>
    <row r="24" spans="1:10" ht="15.75" customHeight="1">
      <c r="A24" s="155"/>
      <c r="B24" s="154"/>
      <c r="C24" s="154"/>
      <c r="D24" s="154"/>
      <c r="E24" s="154"/>
      <c r="F24" s="154"/>
      <c r="G24" s="142"/>
      <c r="H24" s="143"/>
      <c r="I24" s="143"/>
      <c r="J24" s="144"/>
    </row>
    <row r="25" spans="1:10" ht="30" customHeight="1">
      <c r="A25" s="155" t="s">
        <v>334</v>
      </c>
      <c r="B25" s="154" t="s">
        <v>335</v>
      </c>
      <c r="C25" s="154"/>
      <c r="D25" s="154"/>
      <c r="E25" s="154"/>
      <c r="F25" s="154"/>
      <c r="G25" s="139"/>
      <c r="H25" s="140"/>
      <c r="I25" s="140"/>
      <c r="J25" s="141"/>
    </row>
    <row r="26" spans="1:10" ht="15.75" customHeight="1">
      <c r="A26" s="155"/>
      <c r="B26" s="154"/>
      <c r="C26" s="154"/>
      <c r="D26" s="154"/>
      <c r="E26" s="154"/>
      <c r="F26" s="154"/>
      <c r="G26" s="142"/>
      <c r="H26" s="143"/>
      <c r="I26" s="143"/>
      <c r="J26" s="144"/>
    </row>
    <row r="27" spans="1:10" ht="36.75" customHeight="1">
      <c r="A27" s="11" t="s">
        <v>336</v>
      </c>
      <c r="B27" s="145"/>
      <c r="C27" s="146"/>
      <c r="D27" s="146"/>
      <c r="E27" s="146"/>
      <c r="F27" s="147"/>
      <c r="G27" s="8"/>
      <c r="H27" s="9"/>
      <c r="I27" s="9"/>
      <c r="J27" s="10"/>
    </row>
    <row r="28" spans="1:10" ht="36.75" customHeight="1">
      <c r="A28" s="11" t="s">
        <v>337</v>
      </c>
      <c r="B28" s="148" t="s">
        <v>338</v>
      </c>
      <c r="C28" s="149"/>
      <c r="D28" s="149"/>
      <c r="E28" s="149"/>
      <c r="F28" s="150"/>
      <c r="G28" s="151"/>
      <c r="H28" s="152"/>
      <c r="I28" s="152"/>
      <c r="J28" s="153"/>
    </row>
    <row r="29" spans="1:10" ht="36.75" customHeight="1">
      <c r="A29" s="11" t="s">
        <v>339</v>
      </c>
      <c r="B29" s="154" t="s">
        <v>340</v>
      </c>
      <c r="C29" s="154"/>
      <c r="D29" s="154"/>
      <c r="E29" s="154"/>
      <c r="F29" s="154"/>
      <c r="G29" s="151"/>
      <c r="H29" s="152"/>
      <c r="I29" s="152"/>
      <c r="J29" s="153"/>
    </row>
    <row r="30" spans="1:10" ht="30" customHeight="1">
      <c r="A30" s="155" t="s">
        <v>341</v>
      </c>
      <c r="B30" s="154" t="s">
        <v>342</v>
      </c>
      <c r="C30" s="154"/>
      <c r="D30" s="154"/>
      <c r="E30" s="154"/>
      <c r="F30" s="154"/>
      <c r="G30" s="139"/>
      <c r="H30" s="140"/>
      <c r="I30" s="140"/>
      <c r="J30" s="141"/>
    </row>
    <row r="31" spans="1:10" ht="15.75" customHeight="1">
      <c r="A31" s="155"/>
      <c r="B31" s="154"/>
      <c r="C31" s="154"/>
      <c r="D31" s="154"/>
      <c r="E31" s="154"/>
      <c r="F31" s="154"/>
      <c r="G31" s="142"/>
      <c r="H31" s="143"/>
      <c r="I31" s="143"/>
      <c r="J31" s="144"/>
    </row>
    <row r="32" spans="1:10" ht="42.75" customHeight="1">
      <c r="A32" s="11" t="s">
        <v>343</v>
      </c>
      <c r="B32" s="148"/>
      <c r="C32" s="149"/>
      <c r="D32" s="149"/>
      <c r="E32" s="149"/>
      <c r="F32" s="150"/>
      <c r="G32" s="8"/>
      <c r="H32" s="9"/>
      <c r="I32" s="9"/>
      <c r="J32" s="10"/>
    </row>
    <row r="33" spans="1:10" ht="45" customHeight="1">
      <c r="A33" s="11" t="s">
        <v>344</v>
      </c>
      <c r="B33" s="154" t="s">
        <v>345</v>
      </c>
      <c r="C33" s="154"/>
      <c r="D33" s="154"/>
      <c r="E33" s="154"/>
      <c r="F33" s="154"/>
      <c r="G33" s="151"/>
      <c r="H33" s="152"/>
      <c r="I33" s="152"/>
      <c r="J33" s="153"/>
    </row>
    <row r="34" spans="1:10" ht="44.25" customHeight="1">
      <c r="A34" s="11" t="s">
        <v>346</v>
      </c>
      <c r="B34" s="154" t="s">
        <v>347</v>
      </c>
      <c r="C34" s="154"/>
      <c r="D34" s="154"/>
      <c r="E34" s="154"/>
      <c r="F34" s="154"/>
      <c r="G34" s="151"/>
      <c r="H34" s="152"/>
      <c r="I34" s="152"/>
      <c r="J34" s="153"/>
    </row>
    <row r="35" spans="1:10" ht="15" customHeight="1">
      <c r="A35" s="11" t="s">
        <v>348</v>
      </c>
      <c r="B35" s="154" t="s">
        <v>349</v>
      </c>
      <c r="C35" s="154"/>
      <c r="D35" s="154"/>
      <c r="E35" s="154"/>
      <c r="F35" s="154"/>
      <c r="G35" s="151"/>
      <c r="H35" s="152"/>
      <c r="I35" s="152"/>
      <c r="J35" s="153"/>
    </row>
    <row r="36" spans="1:10" ht="30" customHeight="1">
      <c r="A36" s="155" t="s">
        <v>350</v>
      </c>
      <c r="B36" s="154" t="s">
        <v>351</v>
      </c>
      <c r="C36" s="154"/>
      <c r="D36" s="154"/>
      <c r="E36" s="154"/>
      <c r="F36" s="154"/>
      <c r="G36" s="139"/>
      <c r="H36" s="140"/>
      <c r="I36" s="140"/>
      <c r="J36" s="141"/>
    </row>
    <row r="37" spans="1:10" ht="15.75" customHeight="1">
      <c r="A37" s="155"/>
      <c r="B37" s="154"/>
      <c r="C37" s="154"/>
      <c r="D37" s="154"/>
      <c r="E37" s="154"/>
      <c r="F37" s="154"/>
      <c r="G37" s="142"/>
      <c r="H37" s="143"/>
      <c r="I37" s="143"/>
      <c r="J37" s="144"/>
    </row>
    <row r="38" spans="1:10" ht="45" customHeight="1">
      <c r="A38" s="155" t="s">
        <v>352</v>
      </c>
      <c r="B38" s="154" t="s">
        <v>353</v>
      </c>
      <c r="C38" s="154"/>
      <c r="D38" s="154"/>
      <c r="E38" s="154"/>
      <c r="F38" s="154"/>
      <c r="G38" s="139"/>
      <c r="H38" s="140"/>
      <c r="I38" s="140"/>
      <c r="J38" s="141"/>
    </row>
    <row r="39" spans="1:10" ht="15.75" customHeight="1">
      <c r="A39" s="155"/>
      <c r="B39" s="154"/>
      <c r="C39" s="154"/>
      <c r="D39" s="154"/>
      <c r="E39" s="154"/>
      <c r="F39" s="154"/>
      <c r="G39" s="142"/>
      <c r="H39" s="143"/>
      <c r="I39" s="143"/>
      <c r="J39" s="144"/>
    </row>
    <row r="40" spans="1:10" ht="15.75" customHeight="1">
      <c r="A40" s="155" t="s">
        <v>354</v>
      </c>
      <c r="B40" s="156"/>
      <c r="C40" s="156"/>
      <c r="D40" s="156"/>
      <c r="E40" s="156"/>
      <c r="F40" s="156"/>
      <c r="G40" s="139"/>
      <c r="H40" s="140"/>
      <c r="I40" s="140"/>
      <c r="J40" s="141"/>
    </row>
    <row r="41" spans="1:10" ht="15.75" customHeight="1">
      <c r="A41" s="155"/>
      <c r="B41" s="156"/>
      <c r="C41" s="156"/>
      <c r="D41" s="156"/>
      <c r="E41" s="156"/>
      <c r="F41" s="156"/>
      <c r="G41" s="142"/>
      <c r="H41" s="143"/>
      <c r="I41" s="143"/>
      <c r="J41" s="144"/>
    </row>
    <row r="42" spans="1:10">
      <c r="A42" s="12"/>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87756640A5BA94F883A219D9A90F69C" ma:contentTypeVersion="14" ma:contentTypeDescription="Crear nuevo documento." ma:contentTypeScope="" ma:versionID="7f5f9e91a1a820e007b4b7c5e9e6481c">
  <xsd:schema xmlns:xsd="http://www.w3.org/2001/XMLSchema" xmlns:xs="http://www.w3.org/2001/XMLSchema" xmlns:p="http://schemas.microsoft.com/office/2006/metadata/properties" xmlns:ns2="c18ecf92-12a6-4259-857b-9e94c6cd31a5" xmlns:ns3="49058a68-508f-4021-aef2-e2a4ef36c1e9" targetNamespace="http://schemas.microsoft.com/office/2006/metadata/properties" ma:root="true" ma:fieldsID="750b88e82b4e97dc50dac572a2e757ad" ns2:_="" ns3:_="">
    <xsd:import namespace="c18ecf92-12a6-4259-857b-9e94c6cd31a5"/>
    <xsd:import namespace="49058a68-508f-4021-aef2-e2a4ef36c1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8ecf92-12a6-4259-857b-9e94c6cd31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9058a68-508f-4021-aef2-e2a4ef36c1e9"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b0c54e3-0e19-41ab-8b2c-40d56029b129}" ma:internalName="TaxCatchAll" ma:showField="CatchAllData" ma:web="49058a68-508f-4021-aef2-e2a4ef36c1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9058a68-508f-4021-aef2-e2a4ef36c1e9" xsi:nil="true"/>
    <lcf76f155ced4ddcb4097134ff3c332f xmlns="c18ecf92-12a6-4259-857b-9e94c6cd31a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D95D3F-E44E-42E3-B9AE-238D5A48701E}"/>
</file>

<file path=customXml/itemProps2.xml><?xml version="1.0" encoding="utf-8"?>
<ds:datastoreItem xmlns:ds="http://schemas.openxmlformats.org/officeDocument/2006/customXml" ds:itemID="{5231FF80-FBB0-46B3-8777-4117C6A14467}"/>
</file>

<file path=customXml/itemProps3.xml><?xml version="1.0" encoding="utf-8"?>
<ds:datastoreItem xmlns:ds="http://schemas.openxmlformats.org/officeDocument/2006/customXml" ds:itemID="{9E5A47E3-9A28-4EC8-A8B3-DCCBD828272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Estrella Izquierdo Alzate</cp:lastModifiedBy>
  <cp:revision/>
  <dcterms:created xsi:type="dcterms:W3CDTF">2014-09-16T15:41:58Z</dcterms:created>
  <dcterms:modified xsi:type="dcterms:W3CDTF">2025-01-30T16:32:59Z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0x010100787756640A5BA94F883A219D9A90F69C</vt:lpwstr>
  </property>
  <property fmtid="{D5CDD505-2E9C-101B-9397-08002B2CF9AE}" pid="10" name="MediaServiceImageTags">
    <vt:lpwstr/>
  </property>
</Properties>
</file>